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8_{C08912A9-C0E4-477A-94F8-50595D184D2A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H16" i="1"/>
  <c r="L2" i="1"/>
  <c r="L3" i="1"/>
  <c r="M3" i="1" s="1"/>
  <c r="L9" i="1"/>
  <c r="M9" i="1" s="1"/>
  <c r="L10" i="1"/>
  <c r="M10" i="1" s="1"/>
  <c r="J6" i="1"/>
  <c r="J7" i="1"/>
  <c r="J8" i="1"/>
  <c r="L8" i="1" s="1"/>
  <c r="M8" i="1" s="1"/>
  <c r="J9" i="1"/>
  <c r="J2" i="1"/>
  <c r="G3" i="1"/>
  <c r="J3" i="1" s="1"/>
  <c r="G4" i="1"/>
  <c r="L4" i="1" s="1"/>
  <c r="M4" i="1" s="1"/>
  <c r="G5" i="1"/>
  <c r="J5" i="1" s="1"/>
  <c r="L5" i="1" s="1"/>
  <c r="M5" i="1" s="1"/>
  <c r="G6" i="1"/>
  <c r="L6" i="1" s="1"/>
  <c r="M6" i="1" s="1"/>
  <c r="G7" i="1"/>
  <c r="L7" i="1" s="1"/>
  <c r="M7" i="1" s="1"/>
  <c r="G8" i="1"/>
  <c r="G9" i="1"/>
  <c r="G10" i="1"/>
  <c r="J10" i="1" s="1"/>
  <c r="G11" i="1"/>
  <c r="J11" i="1" s="1"/>
  <c r="L11" i="1" s="1"/>
  <c r="M11" i="1" s="1"/>
  <c r="G12" i="1"/>
  <c r="L12" i="1" s="1"/>
  <c r="M12" i="1" s="1"/>
  <c r="G13" i="1"/>
  <c r="J13" i="1" s="1"/>
  <c r="L13" i="1" s="1"/>
  <c r="M13" i="1" s="1"/>
  <c r="G2" i="1"/>
  <c r="H15" i="1" l="1"/>
  <c r="H19" i="1"/>
  <c r="M2" i="1"/>
  <c r="H18" i="1" s="1"/>
  <c r="J12" i="1"/>
  <c r="J4" i="1"/>
</calcChain>
</file>

<file path=xl/sharedStrings.xml><?xml version="1.0" encoding="utf-8"?>
<sst xmlns="http://schemas.openxmlformats.org/spreadsheetml/2006/main" count="26" uniqueCount="26">
  <si>
    <t>p1</t>
  </si>
  <si>
    <t>p2</t>
  </si>
  <si>
    <t>p3</t>
  </si>
  <si>
    <t>p4</t>
  </si>
  <si>
    <t>Número de alumno</t>
  </si>
  <si>
    <t>Prom. Pract.</t>
  </si>
  <si>
    <t>Ex. Parcial</t>
  </si>
  <si>
    <t>Ex. Final</t>
  </si>
  <si>
    <t>Ex. Sustitutorio</t>
  </si>
  <si>
    <t>Promedio Final</t>
  </si>
  <si>
    <t>p5</t>
  </si>
  <si>
    <t>Promedio previo</t>
  </si>
  <si>
    <t>Cantidad de alumnos que dieron sustitutorio:</t>
  </si>
  <si>
    <t>Promedio Final del curso:</t>
  </si>
  <si>
    <t>Promedio de notas en el sustitutorio:</t>
  </si>
  <si>
    <t>Estado</t>
  </si>
  <si>
    <t>Estado:</t>
  </si>
  <si>
    <t>Desaprobado:</t>
  </si>
  <si>
    <t>Nota &lt; 10</t>
  </si>
  <si>
    <t>Aprobado:</t>
  </si>
  <si>
    <t>Excelente:</t>
  </si>
  <si>
    <t>Nota &gt;=15</t>
  </si>
  <si>
    <t>Rango:</t>
  </si>
  <si>
    <t>10&lt;=Nota&lt;15</t>
  </si>
  <si>
    <t>Promedio del Ex. Parcial de los Excelentes del curso:</t>
  </si>
  <si>
    <t>Promedio Final global de los que desaprobaron el parcial, el final y el susti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</si>
</sst>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>
      <alignment horizontal="left"/>
    </xf>
    <xf numFmtId="2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="110" zoomScaleNormal="110" workbookViewId="0">
      <selection activeCell="H20" sqref="H20"/>
    </sheetView>
  </sheetViews>
  <sheetFormatPr baseColWidth="10" defaultRowHeight="15" x14ac:dyDescent="0.25"/>
  <cols>
    <col min="1" max="1" width="11.42578125" customWidth="1"/>
    <col min="2" max="6" width="5.42578125" customWidth="1"/>
    <col min="7" max="7" width="12.28515625" customWidth="1"/>
    <col min="8" max="8" width="7.5703125" customWidth="1"/>
    <col min="9" max="9" width="6.85546875" customWidth="1"/>
    <col min="10" max="10" width="10.140625" customWidth="1"/>
    <col min="11" max="11" width="11.28515625" customWidth="1"/>
    <col min="12" max="12" width="13" customWidth="1"/>
    <col min="13" max="13" width="13.42578125" customWidth="1"/>
    <col min="14" max="14" width="12.85546875" customWidth="1"/>
  </cols>
  <sheetData>
    <row r="1" spans="1:15" ht="27" customHeight="1" thickBot="1" x14ac:dyDescent="0.3">
      <c r="A1" s="21" t="s">
        <v>4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10</v>
      </c>
      <c r="G1" s="21" t="s">
        <v>5</v>
      </c>
      <c r="H1" s="14" t="s">
        <v>6</v>
      </c>
      <c r="I1" s="14" t="s">
        <v>7</v>
      </c>
      <c r="J1" s="21" t="s">
        <v>11</v>
      </c>
      <c r="K1" s="14" t="s">
        <v>8</v>
      </c>
      <c r="L1" s="21" t="s">
        <v>9</v>
      </c>
      <c r="M1" s="15" t="s">
        <v>15</v>
      </c>
      <c r="O1" s="1"/>
    </row>
    <row r="2" spans="1:15" x14ac:dyDescent="0.25">
      <c r="A2" s="22">
        <v>1</v>
      </c>
      <c r="B2" s="16">
        <v>9</v>
      </c>
      <c r="C2" s="16">
        <v>0</v>
      </c>
      <c r="D2" s="16">
        <v>16</v>
      </c>
      <c r="E2" s="16">
        <v>20</v>
      </c>
      <c r="F2" s="16">
        <v>6</v>
      </c>
      <c r="G2" s="12">
        <f>(SUM(B2:F2)-MIN(B2:F2))/4</f>
        <v>12.75</v>
      </c>
      <c r="H2" s="16">
        <v>4</v>
      </c>
      <c r="I2" s="16">
        <v>10</v>
      </c>
      <c r="J2" s="10">
        <f>AVERAGE(G2:I2)</f>
        <v>8.9166666666666661</v>
      </c>
      <c r="K2" s="16">
        <v>5</v>
      </c>
      <c r="L2" s="10">
        <f>IF(K2=0,J2,IF(H2&gt;I2,(G2+H2+K2)/3,(G2+I2+K2)/3))</f>
        <v>9.25</v>
      </c>
      <c r="M2" s="17" t="str">
        <f>IF(L2&lt;10,"Desaprobado",IF(L2&lt;15,"Aprobado","Excelente"))</f>
        <v>Desaprobado</v>
      </c>
      <c r="O2" s="1"/>
    </row>
    <row r="3" spans="1:15" x14ac:dyDescent="0.25">
      <c r="A3" s="23">
        <v>2</v>
      </c>
      <c r="B3" s="1">
        <v>19</v>
      </c>
      <c r="C3" s="1">
        <v>19</v>
      </c>
      <c r="D3" s="1">
        <v>17</v>
      </c>
      <c r="E3" s="1">
        <v>11</v>
      </c>
      <c r="F3" s="1">
        <v>14</v>
      </c>
      <c r="G3" s="12">
        <f t="shared" ref="G3:G13" si="0">(SUM(B3:F3)-MIN(B3:F3))/4</f>
        <v>17.25</v>
      </c>
      <c r="H3" s="1">
        <v>14</v>
      </c>
      <c r="I3" s="1">
        <v>1</v>
      </c>
      <c r="J3" s="12">
        <f t="shared" ref="J3:J13" si="1">AVERAGE(G3:I3)</f>
        <v>10.75</v>
      </c>
      <c r="K3" s="1">
        <v>12</v>
      </c>
      <c r="L3" s="12">
        <f t="shared" ref="L3:L13" si="2">IF(K3=0,J3,(G3+H3+I3+K3-MIN(H3:I3))/3)</f>
        <v>14.416666666666666</v>
      </c>
      <c r="M3" s="18" t="str">
        <f t="shared" ref="M3:M13" si="3">IF(L3&lt;10,"Desaprobado",IF(L3&lt;15,"Aprobado","Excelente"))</f>
        <v>Aprobado</v>
      </c>
      <c r="O3" s="1"/>
    </row>
    <row r="4" spans="1:15" x14ac:dyDescent="0.25">
      <c r="A4" s="23">
        <v>3</v>
      </c>
      <c r="B4" s="1">
        <v>20</v>
      </c>
      <c r="C4" s="1">
        <v>12</v>
      </c>
      <c r="D4" s="1">
        <v>6</v>
      </c>
      <c r="E4" s="1">
        <v>14</v>
      </c>
      <c r="F4" s="1">
        <v>12</v>
      </c>
      <c r="G4" s="12">
        <f t="shared" si="0"/>
        <v>14.5</v>
      </c>
      <c r="H4" s="1">
        <v>19</v>
      </c>
      <c r="I4" s="1">
        <v>4</v>
      </c>
      <c r="J4" s="12">
        <f t="shared" si="1"/>
        <v>12.5</v>
      </c>
      <c r="K4" s="1">
        <v>18</v>
      </c>
      <c r="L4" s="12">
        <f t="shared" si="2"/>
        <v>17.166666666666668</v>
      </c>
      <c r="M4" s="18" t="str">
        <f t="shared" si="3"/>
        <v>Excelente</v>
      </c>
      <c r="O4" s="1"/>
    </row>
    <row r="5" spans="1:15" x14ac:dyDescent="0.25">
      <c r="A5" s="23">
        <v>4</v>
      </c>
      <c r="B5" s="1">
        <v>15</v>
      </c>
      <c r="C5" s="1">
        <v>11</v>
      </c>
      <c r="D5" s="1">
        <v>19</v>
      </c>
      <c r="E5" s="1">
        <v>17</v>
      </c>
      <c r="F5" s="1">
        <v>19</v>
      </c>
      <c r="G5" s="12">
        <f t="shared" si="0"/>
        <v>17.5</v>
      </c>
      <c r="H5" s="1">
        <v>9</v>
      </c>
      <c r="I5" s="1">
        <v>12</v>
      </c>
      <c r="J5" s="12">
        <f t="shared" si="1"/>
        <v>12.833333333333334</v>
      </c>
      <c r="K5" s="1">
        <v>0</v>
      </c>
      <c r="L5" s="12">
        <f t="shared" si="2"/>
        <v>12.833333333333334</v>
      </c>
      <c r="M5" s="18" t="str">
        <f t="shared" si="3"/>
        <v>Aprobado</v>
      </c>
      <c r="O5" s="1"/>
    </row>
    <row r="6" spans="1:15" x14ac:dyDescent="0.25">
      <c r="A6" s="23">
        <v>5</v>
      </c>
      <c r="B6" s="1">
        <v>4</v>
      </c>
      <c r="C6" s="1">
        <v>0</v>
      </c>
      <c r="D6" s="1">
        <v>0</v>
      </c>
      <c r="E6" s="1">
        <v>12</v>
      </c>
      <c r="F6" s="1">
        <v>8</v>
      </c>
      <c r="G6" s="12">
        <f t="shared" si="0"/>
        <v>6</v>
      </c>
      <c r="H6" s="1">
        <v>10</v>
      </c>
      <c r="I6" s="1">
        <v>5</v>
      </c>
      <c r="J6" s="12">
        <f t="shared" si="1"/>
        <v>7</v>
      </c>
      <c r="K6" s="1">
        <v>20</v>
      </c>
      <c r="L6" s="12">
        <f t="shared" si="2"/>
        <v>12</v>
      </c>
      <c r="M6" s="18" t="str">
        <f t="shared" si="3"/>
        <v>Aprobado</v>
      </c>
      <c r="O6" s="1"/>
    </row>
    <row r="7" spans="1:15" x14ac:dyDescent="0.25">
      <c r="A7" s="23">
        <v>6</v>
      </c>
      <c r="B7" s="1">
        <v>16</v>
      </c>
      <c r="C7" s="1">
        <v>13</v>
      </c>
      <c r="D7" s="1">
        <v>11</v>
      </c>
      <c r="E7" s="1">
        <v>19</v>
      </c>
      <c r="F7" s="1">
        <v>18</v>
      </c>
      <c r="G7" s="12">
        <f t="shared" si="0"/>
        <v>16.5</v>
      </c>
      <c r="H7" s="1">
        <v>3</v>
      </c>
      <c r="I7" s="1">
        <v>15</v>
      </c>
      <c r="J7" s="12">
        <f t="shared" si="1"/>
        <v>11.5</v>
      </c>
      <c r="K7" s="1">
        <v>14</v>
      </c>
      <c r="L7" s="12">
        <f t="shared" si="2"/>
        <v>15.166666666666666</v>
      </c>
      <c r="M7" s="18" t="str">
        <f t="shared" si="3"/>
        <v>Excelente</v>
      </c>
      <c r="O7" s="1"/>
    </row>
    <row r="8" spans="1:15" x14ac:dyDescent="0.25">
      <c r="A8" s="23">
        <v>7</v>
      </c>
      <c r="B8" s="1">
        <v>20</v>
      </c>
      <c r="C8" s="1">
        <v>14</v>
      </c>
      <c r="D8" s="1">
        <v>20</v>
      </c>
      <c r="E8" s="1">
        <v>20</v>
      </c>
      <c r="F8" s="1">
        <v>20</v>
      </c>
      <c r="G8" s="12">
        <f t="shared" si="0"/>
        <v>20</v>
      </c>
      <c r="H8" s="1">
        <v>8</v>
      </c>
      <c r="I8" s="1">
        <v>7</v>
      </c>
      <c r="J8" s="12">
        <f t="shared" si="1"/>
        <v>11.666666666666666</v>
      </c>
      <c r="K8" s="1">
        <v>0</v>
      </c>
      <c r="L8" s="12">
        <f t="shared" si="2"/>
        <v>11.666666666666666</v>
      </c>
      <c r="M8" s="18" t="str">
        <f t="shared" si="3"/>
        <v>Aprobado</v>
      </c>
      <c r="O8" s="1"/>
    </row>
    <row r="9" spans="1:15" x14ac:dyDescent="0.25">
      <c r="A9" s="23">
        <v>8</v>
      </c>
      <c r="B9" s="1">
        <v>9</v>
      </c>
      <c r="C9" s="1">
        <v>18</v>
      </c>
      <c r="D9" s="1">
        <v>6</v>
      </c>
      <c r="E9" s="1">
        <v>10</v>
      </c>
      <c r="F9" s="1">
        <v>17</v>
      </c>
      <c r="G9" s="12">
        <f t="shared" si="0"/>
        <v>13.5</v>
      </c>
      <c r="H9" s="1">
        <v>6</v>
      </c>
      <c r="I9" s="1">
        <v>13</v>
      </c>
      <c r="J9" s="12">
        <f t="shared" si="1"/>
        <v>10.833333333333334</v>
      </c>
      <c r="K9" s="1">
        <v>12</v>
      </c>
      <c r="L9" s="12">
        <f t="shared" si="2"/>
        <v>12.833333333333334</v>
      </c>
      <c r="M9" s="18" t="str">
        <f t="shared" si="3"/>
        <v>Aprobado</v>
      </c>
      <c r="O9" s="1"/>
    </row>
    <row r="10" spans="1:15" x14ac:dyDescent="0.25">
      <c r="A10" s="23">
        <v>9</v>
      </c>
      <c r="B10" s="1">
        <v>18</v>
      </c>
      <c r="C10" s="1">
        <v>16</v>
      </c>
      <c r="D10" s="1">
        <v>11</v>
      </c>
      <c r="E10" s="1">
        <v>19</v>
      </c>
      <c r="F10" s="1">
        <v>17</v>
      </c>
      <c r="G10" s="12">
        <f t="shared" si="0"/>
        <v>17.5</v>
      </c>
      <c r="H10" s="1">
        <v>2</v>
      </c>
      <c r="I10" s="1">
        <v>5</v>
      </c>
      <c r="J10" s="12">
        <f t="shared" si="1"/>
        <v>8.1666666666666661</v>
      </c>
      <c r="K10" s="1">
        <v>6</v>
      </c>
      <c r="L10" s="12">
        <f t="shared" si="2"/>
        <v>9.5</v>
      </c>
      <c r="M10" s="18" t="str">
        <f t="shared" si="3"/>
        <v>Desaprobado</v>
      </c>
      <c r="O10" s="1"/>
    </row>
    <row r="11" spans="1:15" x14ac:dyDescent="0.25">
      <c r="A11" s="23">
        <v>10</v>
      </c>
      <c r="B11" s="1">
        <v>15</v>
      </c>
      <c r="C11" s="1">
        <v>12</v>
      </c>
      <c r="D11" s="1">
        <v>12</v>
      </c>
      <c r="E11" s="1">
        <v>10</v>
      </c>
      <c r="F11" s="1">
        <v>6</v>
      </c>
      <c r="G11" s="12">
        <f t="shared" si="0"/>
        <v>12.25</v>
      </c>
      <c r="H11" s="1">
        <v>10</v>
      </c>
      <c r="I11" s="1">
        <v>15</v>
      </c>
      <c r="J11" s="12">
        <f t="shared" si="1"/>
        <v>12.416666666666666</v>
      </c>
      <c r="K11" s="1">
        <v>0</v>
      </c>
      <c r="L11" s="12">
        <f t="shared" si="2"/>
        <v>12.416666666666666</v>
      </c>
      <c r="M11" s="18" t="str">
        <f t="shared" si="3"/>
        <v>Aprobado</v>
      </c>
      <c r="O11" s="1"/>
    </row>
    <row r="12" spans="1:15" x14ac:dyDescent="0.25">
      <c r="A12" s="23">
        <v>11</v>
      </c>
      <c r="B12" s="1">
        <v>10</v>
      </c>
      <c r="C12" s="1">
        <v>13</v>
      </c>
      <c r="D12" s="1">
        <v>12</v>
      </c>
      <c r="E12" s="1">
        <v>16</v>
      </c>
      <c r="F12" s="1">
        <v>16</v>
      </c>
      <c r="G12" s="12">
        <f t="shared" si="0"/>
        <v>14.25</v>
      </c>
      <c r="H12" s="1">
        <v>10</v>
      </c>
      <c r="I12" s="1">
        <v>9</v>
      </c>
      <c r="J12" s="12">
        <f t="shared" si="1"/>
        <v>11.083333333333334</v>
      </c>
      <c r="K12" s="1">
        <v>15</v>
      </c>
      <c r="L12" s="12">
        <f t="shared" si="2"/>
        <v>13.083333333333334</v>
      </c>
      <c r="M12" s="18" t="str">
        <f t="shared" si="3"/>
        <v>Aprobado</v>
      </c>
      <c r="O12" s="1"/>
    </row>
    <row r="13" spans="1:15" ht="15.75" thickBot="1" x14ac:dyDescent="0.3">
      <c r="A13" s="24">
        <v>12</v>
      </c>
      <c r="B13" s="19">
        <v>20</v>
      </c>
      <c r="C13" s="19">
        <v>7</v>
      </c>
      <c r="D13" s="19">
        <v>9</v>
      </c>
      <c r="E13" s="19">
        <v>14</v>
      </c>
      <c r="F13" s="19">
        <v>9</v>
      </c>
      <c r="G13" s="13">
        <f t="shared" si="0"/>
        <v>13</v>
      </c>
      <c r="H13" s="19">
        <v>6</v>
      </c>
      <c r="I13" s="19">
        <v>10</v>
      </c>
      <c r="J13" s="13">
        <f t="shared" si="1"/>
        <v>9.6666666666666661</v>
      </c>
      <c r="K13" s="19">
        <v>0</v>
      </c>
      <c r="L13" s="13">
        <f t="shared" si="2"/>
        <v>9.6666666666666661</v>
      </c>
      <c r="M13" s="20" t="str">
        <f t="shared" si="3"/>
        <v>Desaprobado</v>
      </c>
      <c r="O13" s="1"/>
    </row>
    <row r="14" spans="1:15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L14" s="1"/>
    </row>
    <row r="15" spans="1:15" ht="15.75" thickBot="1" x14ac:dyDescent="0.3">
      <c r="A15" s="9" t="s">
        <v>13</v>
      </c>
      <c r="H15" s="10">
        <f>AVERAGE(L2:L13)</f>
        <v>12.5</v>
      </c>
      <c r="L15" s="6" t="s">
        <v>16</v>
      </c>
      <c r="M15" s="5" t="s">
        <v>22</v>
      </c>
    </row>
    <row r="16" spans="1:15" x14ac:dyDescent="0.25">
      <c r="A16" s="2" t="s">
        <v>12</v>
      </c>
      <c r="H16" s="11">
        <f>COUNTIF(K2:K13,"&gt;0")</f>
        <v>8</v>
      </c>
      <c r="L16" s="7" t="s">
        <v>17</v>
      </c>
      <c r="M16" s="3" t="s">
        <v>18</v>
      </c>
    </row>
    <row r="17" spans="1:13" x14ac:dyDescent="0.25">
      <c r="A17" s="2" t="s">
        <v>14</v>
      </c>
      <c r="H17" s="12">
        <f>AVERAGEIF(K2:K13,"&gt;0")</f>
        <v>12.75</v>
      </c>
      <c r="L17" s="7" t="s">
        <v>19</v>
      </c>
      <c r="M17" s="3" t="s">
        <v>23</v>
      </c>
    </row>
    <row r="18" spans="1:13" ht="15.75" thickBot="1" x14ac:dyDescent="0.3">
      <c r="A18" s="2" t="s">
        <v>24</v>
      </c>
      <c r="H18" s="13">
        <f>AVERAGEIF(M2:M13,"Excelente",H2:H13)</f>
        <v>11</v>
      </c>
      <c r="L18" s="8" t="s">
        <v>20</v>
      </c>
      <c r="M18" s="4" t="s">
        <v>21</v>
      </c>
    </row>
    <row r="19" spans="1:13" x14ac:dyDescent="0.25">
      <c r="A19" s="25" t="s">
        <v>25</v>
      </c>
      <c r="B19" s="25"/>
      <c r="C19" s="25"/>
      <c r="D19" s="25"/>
      <c r="E19" s="25"/>
      <c r="F19" s="25"/>
      <c r="G19" s="25"/>
      <c r="H19">
        <f>AVERAGEIFS(L2:L13,H2:H13,"&lt;10",I2:I13,"&lt;10",K2:K13,"&lt;10",K2:K13,"&gt;0")</f>
        <v>9.5</v>
      </c>
    </row>
    <row r="20" spans="1:13" ht="21" customHeight="1" x14ac:dyDescent="0.25">
      <c r="A20" s="25"/>
      <c r="B20" s="25"/>
      <c r="C20" s="25"/>
      <c r="D20" s="25"/>
      <c r="E20" s="25"/>
      <c r="F20" s="25"/>
      <c r="G20" s="25"/>
    </row>
  </sheetData>
  <mergeCells count="1">
    <mergeCell ref="A19:G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Sierra</dc:creator>
  <cp:lastModifiedBy>Miguel Sierra</cp:lastModifiedBy>
  <dcterms:created xsi:type="dcterms:W3CDTF">2017-05-04T04:00:05Z</dcterms:created>
  <dcterms:modified xsi:type="dcterms:W3CDTF">2026-04-29T05:13:25Z</dcterms:modified>
</cp:coreProperties>
</file>