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cargas\"/>
    </mc:Choice>
  </mc:AlternateContent>
  <xr:revisionPtr revIDLastSave="0" documentId="13_ncr:1_{4427ED06-B2A2-419A-8AC2-282ED83110A8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9" i="1" l="1"/>
  <c r="F3" i="1"/>
  <c r="G3" i="1" s="1"/>
  <c r="H3" i="1" s="1"/>
  <c r="F2" i="1"/>
  <c r="G2" i="1" s="1"/>
  <c r="H2" i="1" s="1"/>
  <c r="E3" i="1"/>
  <c r="E4" i="1"/>
  <c r="F4" i="1" s="1"/>
  <c r="G4" i="1" s="1"/>
  <c r="E5" i="1"/>
  <c r="F5" i="1" s="1"/>
  <c r="G5" i="1" s="1"/>
  <c r="H5" i="1" s="1"/>
  <c r="E6" i="1"/>
  <c r="F6" i="1" s="1"/>
  <c r="E7" i="1"/>
  <c r="F7" i="1" s="1"/>
  <c r="G7" i="1" s="1"/>
  <c r="H7" i="1" s="1"/>
  <c r="E8" i="1"/>
  <c r="F8" i="1" s="1"/>
  <c r="E9" i="1"/>
  <c r="F9" i="1" s="1"/>
  <c r="G9" i="1" s="1"/>
  <c r="H9" i="1" s="1"/>
  <c r="E10" i="1"/>
  <c r="E11" i="1"/>
  <c r="F11" i="1" s="1"/>
  <c r="G11" i="1" s="1"/>
  <c r="H11" i="1" s="1"/>
  <c r="E12" i="1"/>
  <c r="F12" i="1" s="1"/>
  <c r="G12" i="1" s="1"/>
  <c r="H12" i="1" s="1"/>
  <c r="E13" i="1"/>
  <c r="F13" i="1" s="1"/>
  <c r="G13" i="1" s="1"/>
  <c r="H13" i="1" s="1"/>
  <c r="E14" i="1"/>
  <c r="E15" i="1"/>
  <c r="F15" i="1" s="1"/>
  <c r="G15" i="1" s="1"/>
  <c r="H15" i="1" s="1"/>
  <c r="E16" i="1"/>
  <c r="F16" i="1" s="1"/>
  <c r="E17" i="1"/>
  <c r="F17" i="1" s="1"/>
  <c r="E18" i="1"/>
  <c r="E19" i="1"/>
  <c r="F19" i="1" s="1"/>
  <c r="E20" i="1"/>
  <c r="E21" i="1"/>
  <c r="F21" i="1" s="1"/>
  <c r="E22" i="1"/>
  <c r="E23" i="1"/>
  <c r="F23" i="1" s="1"/>
  <c r="G23" i="1" s="1"/>
  <c r="E24" i="1"/>
  <c r="E25" i="1"/>
  <c r="E26" i="1"/>
  <c r="F26" i="1" s="1"/>
  <c r="E27" i="1"/>
  <c r="F27" i="1" s="1"/>
  <c r="G27" i="1" s="1"/>
  <c r="H27" i="1" s="1"/>
  <c r="E28" i="1"/>
  <c r="E29" i="1"/>
  <c r="E30" i="1"/>
  <c r="E31" i="1"/>
  <c r="F31" i="1" s="1"/>
  <c r="G31" i="1" s="1"/>
  <c r="H31" i="1" s="1"/>
  <c r="E32" i="1"/>
  <c r="F32" i="1" s="1"/>
  <c r="G32" i="1" s="1"/>
  <c r="H32" i="1" s="1"/>
  <c r="E33" i="1"/>
  <c r="E34" i="1"/>
  <c r="E35" i="1"/>
  <c r="F35" i="1" s="1"/>
  <c r="G35" i="1" s="1"/>
  <c r="H35" i="1" s="1"/>
  <c r="E36" i="1"/>
  <c r="F36" i="1" s="1"/>
  <c r="G36" i="1" s="1"/>
  <c r="H36" i="1" s="1"/>
  <c r="E37" i="1"/>
  <c r="E38" i="1"/>
  <c r="E39" i="1"/>
  <c r="F39" i="1" s="1"/>
  <c r="G39" i="1" s="1"/>
  <c r="H39" i="1" s="1"/>
  <c r="E40" i="1"/>
  <c r="F40" i="1" s="1"/>
  <c r="G40" i="1" s="1"/>
  <c r="E41" i="1"/>
  <c r="F41" i="1" s="1"/>
  <c r="G41" i="1" s="1"/>
  <c r="H41" i="1" s="1"/>
  <c r="E42" i="1"/>
  <c r="E43" i="1"/>
  <c r="F43" i="1" s="1"/>
  <c r="G43" i="1" s="1"/>
  <c r="H43" i="1" s="1"/>
  <c r="E44" i="1"/>
  <c r="F44" i="1" s="1"/>
  <c r="E45" i="1"/>
  <c r="F45" i="1" s="1"/>
  <c r="G45" i="1" s="1"/>
  <c r="H45" i="1" s="1"/>
  <c r="E46" i="1"/>
  <c r="E47" i="1"/>
  <c r="F47" i="1" s="1"/>
  <c r="G47" i="1" s="1"/>
  <c r="H47" i="1" s="1"/>
  <c r="E48" i="1"/>
  <c r="E49" i="1"/>
  <c r="F49" i="1" s="1"/>
  <c r="G49" i="1" s="1"/>
  <c r="H49" i="1" s="1"/>
  <c r="E50" i="1"/>
  <c r="F50" i="1" s="1"/>
  <c r="G50" i="1" s="1"/>
  <c r="H50" i="1" s="1"/>
  <c r="E51" i="1"/>
  <c r="F51" i="1" s="1"/>
  <c r="E2" i="1"/>
  <c r="R12" i="1"/>
  <c r="R8" i="1"/>
  <c r="R9" i="1"/>
  <c r="R10" i="1"/>
  <c r="R11" i="1"/>
  <c r="R7" i="1"/>
  <c r="G48" i="1" l="1"/>
  <c r="H48" i="1" s="1"/>
  <c r="H40" i="1"/>
  <c r="Q12" i="1"/>
  <c r="G24" i="1"/>
  <c r="H24" i="1" s="1"/>
  <c r="G34" i="1"/>
  <c r="H34" i="1" s="1"/>
  <c r="F46" i="1"/>
  <c r="G46" i="1" s="1"/>
  <c r="H46" i="1" s="1"/>
  <c r="F22" i="1"/>
  <c r="G22" i="1" s="1"/>
  <c r="H22" i="1" s="1"/>
  <c r="F42" i="1"/>
  <c r="G42" i="1" s="1"/>
  <c r="H42" i="1" s="1"/>
  <c r="F18" i="1"/>
  <c r="G18" i="1" s="1"/>
  <c r="H18" i="1" s="1"/>
  <c r="G44" i="1"/>
  <c r="H44" i="1" s="1"/>
  <c r="G26" i="1"/>
  <c r="H26" i="1" s="1"/>
  <c r="G17" i="1"/>
  <c r="H17" i="1" s="1"/>
  <c r="G8" i="1"/>
  <c r="H8" i="1" s="1"/>
  <c r="F33" i="1"/>
  <c r="G33" i="1" s="1"/>
  <c r="H33" i="1" s="1"/>
  <c r="F25" i="1"/>
  <c r="G25" i="1" s="1"/>
  <c r="F14" i="1"/>
  <c r="G14" i="1" s="1"/>
  <c r="H14" i="1" s="1"/>
  <c r="F34" i="1"/>
  <c r="F10" i="1"/>
  <c r="G10" i="1" s="1"/>
  <c r="H10" i="1" s="1"/>
  <c r="G16" i="1"/>
  <c r="H16" i="1" s="1"/>
  <c r="F48" i="1"/>
  <c r="F24" i="1"/>
  <c r="G51" i="1"/>
  <c r="H51" i="1" s="1"/>
  <c r="G6" i="1"/>
  <c r="H6" i="1" s="1"/>
  <c r="F28" i="1"/>
  <c r="G28" i="1" s="1"/>
  <c r="H28" i="1" s="1"/>
  <c r="F20" i="1"/>
  <c r="G20" i="1" s="1"/>
  <c r="H20" i="1" s="1"/>
  <c r="F38" i="1"/>
  <c r="G38" i="1" s="1"/>
  <c r="H38" i="1" s="1"/>
  <c r="F30" i="1"/>
  <c r="G30" i="1" s="1"/>
  <c r="H30" i="1" s="1"/>
  <c r="G21" i="1"/>
  <c r="H21" i="1" s="1"/>
  <c r="F37" i="1"/>
  <c r="G37" i="1" s="1"/>
  <c r="H37" i="1" s="1"/>
  <c r="F29" i="1"/>
  <c r="G29" i="1" s="1"/>
  <c r="H29" i="1" s="1"/>
  <c r="G19" i="1"/>
  <c r="H19" i="1" s="1"/>
  <c r="H23" i="1"/>
  <c r="H4" i="1"/>
  <c r="I32" i="1" l="1"/>
  <c r="I10" i="1"/>
  <c r="I8" i="1"/>
  <c r="H25" i="1"/>
  <c r="I14" i="1" s="1"/>
  <c r="Q8" i="1"/>
  <c r="I37" i="1"/>
  <c r="I34" i="1"/>
  <c r="I47" i="1"/>
  <c r="I6" i="1"/>
  <c r="Q7" i="1"/>
  <c r="I12" i="1"/>
  <c r="I43" i="1"/>
  <c r="I26" i="1"/>
  <c r="I2" i="1"/>
  <c r="I49" i="1"/>
  <c r="I9" i="1"/>
  <c r="I33" i="1"/>
  <c r="I3" i="1"/>
  <c r="I41" i="1"/>
  <c r="I7" i="1"/>
  <c r="I18" i="1"/>
  <c r="I21" i="1"/>
  <c r="I30" i="1"/>
  <c r="I5" i="1"/>
  <c r="I31" i="1"/>
  <c r="I13" i="1"/>
  <c r="I22" i="1"/>
  <c r="I48" i="1"/>
  <c r="I36" i="1"/>
  <c r="I40" i="1" l="1"/>
  <c r="I27" i="1"/>
  <c r="I19" i="1"/>
  <c r="I25" i="1"/>
  <c r="I15" i="1"/>
  <c r="I45" i="1"/>
  <c r="I28" i="1"/>
  <c r="I38" i="1"/>
  <c r="I16" i="1"/>
  <c r="I23" i="1"/>
  <c r="I17" i="1"/>
  <c r="I50" i="1"/>
  <c r="I24" i="1"/>
  <c r="I20" i="1"/>
  <c r="I44" i="1"/>
  <c r="I46" i="1"/>
  <c r="I42" i="1"/>
  <c r="I39" i="1"/>
  <c r="Q11" i="1" s="1"/>
  <c r="I11" i="1"/>
  <c r="I4" i="1"/>
  <c r="I35" i="1"/>
  <c r="I51" i="1"/>
  <c r="I29" i="1"/>
  <c r="Q10" i="1" l="1"/>
</calcChain>
</file>

<file path=xl/sharedStrings.xml><?xml version="1.0" encoding="utf-8"?>
<sst xmlns="http://schemas.openxmlformats.org/spreadsheetml/2006/main" count="18" uniqueCount="17">
  <si>
    <t>Cliente</t>
  </si>
  <si>
    <t>Cantidad</t>
  </si>
  <si>
    <t>Tipo de cliente</t>
  </si>
  <si>
    <t>Monto final ($)</t>
  </si>
  <si>
    <t>Monto inicial (S/.)</t>
  </si>
  <si>
    <t>Descuento (S/.)</t>
  </si>
  <si>
    <t>Monto final (S/.)</t>
  </si>
  <si>
    <t>Por encima del monto promedio? 1=si, 0=no</t>
  </si>
  <si>
    <t>% de descuento</t>
  </si>
  <si>
    <t>Cantidad de operaciones del cliente tipo 3:</t>
  </si>
  <si>
    <t>Tipo de cambio del dólar (S/.):</t>
  </si>
  <si>
    <t>Cantidad de operaciones que el cliente 10 está por encima del monto promedio:</t>
  </si>
  <si>
    <t>Precio unitario (S/.)</t>
  </si>
  <si>
    <t>Total de ventas (S/.):</t>
  </si>
  <si>
    <t>Total de ventas (S/.) a los clientes tipo 2:</t>
  </si>
  <si>
    <t>Total de ventas (S/.) a los clientes que están por encima del monto promedio:</t>
  </si>
  <si>
    <t>Cual es el monto total de los clientes tipo 2 en operaciones con precios mayores a 15 y cantidades mayores a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</si>
</sst>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4" xfId="0" applyBorder="1"/>
    <xf numFmtId="0" fontId="0" fillId="0" borderId="13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4" xfId="0" applyBorder="1"/>
    <xf numFmtId="0" fontId="0" fillId="0" borderId="9" xfId="0" applyBorder="1"/>
    <xf numFmtId="9" fontId="1" fillId="0" borderId="7" xfId="0" applyNumberFormat="1" applyFont="1" applyBorder="1" applyAlignment="1">
      <alignment horizontal="center"/>
    </xf>
    <xf numFmtId="9" fontId="1" fillId="0" borderId="9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1" fillId="0" borderId="21" xfId="0" applyFont="1" applyBorder="1" applyAlignment="1">
      <alignment horizontal="center" vertical="center" wrapText="1"/>
    </xf>
    <xf numFmtId="0" fontId="0" fillId="2" borderId="22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164" fontId="0" fillId="2" borderId="22" xfId="0" applyNumberFormat="1" applyFill="1" applyBorder="1" applyAlignment="1">
      <alignment horizontal="center"/>
    </xf>
    <xf numFmtId="164" fontId="0" fillId="2" borderId="23" xfId="0" applyNumberForma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2" borderId="25" xfId="0" applyFill="1" applyBorder="1" applyAlignment="1">
      <alignment horizontal="center"/>
    </xf>
    <xf numFmtId="164" fontId="0" fillId="2" borderId="25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1"/>
  <sheetViews>
    <sheetView tabSelected="1" zoomScale="110" zoomScaleNormal="110" workbookViewId="0"/>
  </sheetViews>
  <sheetFormatPr baseColWidth="10" defaultRowHeight="15" x14ac:dyDescent="0.25"/>
  <cols>
    <col min="1" max="1" width="8" style="1" customWidth="1"/>
    <col min="2" max="2" width="7.85546875" style="1" customWidth="1"/>
    <col min="3" max="3" width="8.7109375" style="1" customWidth="1"/>
    <col min="4" max="4" width="9" style="1" customWidth="1"/>
    <col min="5" max="5" width="7.42578125" style="1" customWidth="1"/>
    <col min="6" max="6" width="10.7109375" style="1" customWidth="1"/>
    <col min="7" max="7" width="6.7109375" style="1" customWidth="1"/>
    <col min="8" max="8" width="8" style="1" customWidth="1"/>
    <col min="9" max="9" width="17.85546875" style="1" customWidth="1"/>
    <col min="10" max="10" width="3.42578125" customWidth="1"/>
    <col min="11" max="11" width="9" customWidth="1"/>
    <col min="12" max="12" width="10.42578125" customWidth="1"/>
    <col min="14" max="14" width="10.85546875" customWidth="1"/>
    <col min="15" max="15" width="14.28515625" customWidth="1"/>
    <col min="16" max="16" width="11.85546875" customWidth="1"/>
    <col min="17" max="17" width="9.140625" customWidth="1"/>
  </cols>
  <sheetData>
    <row r="1" spans="1:18" ht="45.75" customHeight="1" thickBot="1" x14ac:dyDescent="0.3">
      <c r="A1" s="17" t="s">
        <v>0</v>
      </c>
      <c r="B1" s="18" t="s">
        <v>2</v>
      </c>
      <c r="C1" s="18" t="s">
        <v>12</v>
      </c>
      <c r="D1" s="27" t="s">
        <v>1</v>
      </c>
      <c r="E1" s="30" t="s">
        <v>4</v>
      </c>
      <c r="F1" s="30" t="s">
        <v>5</v>
      </c>
      <c r="G1" s="30" t="s">
        <v>6</v>
      </c>
      <c r="H1" s="30" t="s">
        <v>3</v>
      </c>
      <c r="I1" s="19" t="s">
        <v>7</v>
      </c>
      <c r="J1" s="2"/>
      <c r="K1" s="24" t="s">
        <v>2</v>
      </c>
      <c r="L1" s="19" t="s">
        <v>8</v>
      </c>
      <c r="M1" s="3" t="s">
        <v>10</v>
      </c>
      <c r="N1" s="16">
        <v>3.4</v>
      </c>
    </row>
    <row r="2" spans="1:18" x14ac:dyDescent="0.25">
      <c r="A2" s="36">
        <v>7</v>
      </c>
      <c r="B2" s="37">
        <v>2</v>
      </c>
      <c r="C2" s="37">
        <v>100</v>
      </c>
      <c r="D2" s="38">
        <v>4</v>
      </c>
      <c r="E2" s="39">
        <f>C2*D2</f>
        <v>400</v>
      </c>
      <c r="F2" s="39">
        <f>IF(B2=1,E2*$L$2,IF(B2=2,E2*$L$3,IF(B2=3,E2*$L$4,0)))</f>
        <v>40</v>
      </c>
      <c r="G2" s="40">
        <f>E2-F2</f>
        <v>360</v>
      </c>
      <c r="H2" s="40">
        <f>G2/$N$1</f>
        <v>105.88235294117648</v>
      </c>
      <c r="I2" s="41">
        <f>IF(H2&gt;AVERAGE(H:H),1,0)</f>
        <v>1</v>
      </c>
      <c r="K2" s="25">
        <v>1</v>
      </c>
      <c r="L2" s="14">
        <v>0.05</v>
      </c>
    </row>
    <row r="3" spans="1:18" x14ac:dyDescent="0.25">
      <c r="A3" s="4">
        <v>8</v>
      </c>
      <c r="B3" s="1">
        <v>3</v>
      </c>
      <c r="C3" s="1">
        <v>50</v>
      </c>
      <c r="D3" s="28">
        <v>11</v>
      </c>
      <c r="E3" s="31">
        <f t="shared" ref="E3:E51" si="0">C3*D3</f>
        <v>550</v>
      </c>
      <c r="F3" s="31">
        <f>IF(B3=1,E3*$L$2,IF(B3=2,E3*$L$3,E3*$L$4))</f>
        <v>110</v>
      </c>
      <c r="G3" s="34">
        <f t="shared" ref="G3:G51" si="1">E3-F3</f>
        <v>440</v>
      </c>
      <c r="H3" s="34">
        <f t="shared" ref="H3:H51" si="2">G3/$N$1</f>
        <v>129.41176470588235</v>
      </c>
      <c r="I3" s="32">
        <f t="shared" ref="I3:I51" si="3">IF(H3&gt;AVERAGE(H:H),1,0)</f>
        <v>1</v>
      </c>
      <c r="K3" s="25">
        <v>2</v>
      </c>
      <c r="L3" s="14">
        <v>0.1</v>
      </c>
    </row>
    <row r="4" spans="1:18" ht="15.75" thickBot="1" x14ac:dyDescent="0.3">
      <c r="A4" s="4">
        <v>2</v>
      </c>
      <c r="B4" s="1">
        <v>3</v>
      </c>
      <c r="C4" s="1">
        <v>20</v>
      </c>
      <c r="D4" s="28">
        <v>6</v>
      </c>
      <c r="E4" s="31">
        <f t="shared" si="0"/>
        <v>120</v>
      </c>
      <c r="F4" s="31">
        <f t="shared" ref="F4:F51" si="4">IF(B4=1,E4*$L$2,IF(B4=2,E4*$L$3,E4*$L$4))</f>
        <v>24</v>
      </c>
      <c r="G4" s="34">
        <f t="shared" si="1"/>
        <v>96</v>
      </c>
      <c r="H4" s="34">
        <f t="shared" si="2"/>
        <v>28.235294117647058</v>
      </c>
      <c r="I4" s="32">
        <f t="shared" si="3"/>
        <v>0</v>
      </c>
      <c r="K4" s="26">
        <v>3</v>
      </c>
      <c r="L4" s="15">
        <v>0.2</v>
      </c>
    </row>
    <row r="5" spans="1:18" x14ac:dyDescent="0.25">
      <c r="A5" s="4">
        <v>10</v>
      </c>
      <c r="B5" s="1">
        <v>2</v>
      </c>
      <c r="C5" s="1">
        <v>20</v>
      </c>
      <c r="D5" s="28">
        <v>2</v>
      </c>
      <c r="E5" s="31">
        <f t="shared" si="0"/>
        <v>40</v>
      </c>
      <c r="F5" s="31">
        <f t="shared" si="4"/>
        <v>4</v>
      </c>
      <c r="G5" s="34">
        <f t="shared" si="1"/>
        <v>36</v>
      </c>
      <c r="H5" s="34">
        <f t="shared" si="2"/>
        <v>10.588235294117647</v>
      </c>
      <c r="I5" s="32">
        <f t="shared" si="3"/>
        <v>0</v>
      </c>
    </row>
    <row r="6" spans="1:18" ht="15.75" thickBot="1" x14ac:dyDescent="0.3">
      <c r="A6" s="4">
        <v>2</v>
      </c>
      <c r="B6" s="1">
        <v>3</v>
      </c>
      <c r="C6" s="1">
        <v>90</v>
      </c>
      <c r="D6" s="28">
        <v>1</v>
      </c>
      <c r="E6" s="31">
        <f t="shared" si="0"/>
        <v>90</v>
      </c>
      <c r="F6" s="31">
        <f t="shared" si="4"/>
        <v>18</v>
      </c>
      <c r="G6" s="34">
        <f t="shared" si="1"/>
        <v>72</v>
      </c>
      <c r="H6" s="34">
        <f t="shared" si="2"/>
        <v>21.176470588235293</v>
      </c>
      <c r="I6" s="32">
        <f t="shared" si="3"/>
        <v>0</v>
      </c>
    </row>
    <row r="7" spans="1:18" x14ac:dyDescent="0.25">
      <c r="A7" s="4">
        <v>10</v>
      </c>
      <c r="B7" s="1">
        <v>2</v>
      </c>
      <c r="C7" s="1">
        <v>50</v>
      </c>
      <c r="D7" s="28">
        <v>5</v>
      </c>
      <c r="E7" s="31">
        <f t="shared" si="0"/>
        <v>250</v>
      </c>
      <c r="F7" s="31">
        <f t="shared" si="4"/>
        <v>25</v>
      </c>
      <c r="G7" s="34">
        <f t="shared" si="1"/>
        <v>225</v>
      </c>
      <c r="H7" s="34">
        <f t="shared" si="2"/>
        <v>66.17647058823529</v>
      </c>
      <c r="I7" s="32">
        <f t="shared" si="3"/>
        <v>0</v>
      </c>
      <c r="K7" s="6" t="s">
        <v>13</v>
      </c>
      <c r="L7" s="7"/>
      <c r="M7" s="7"/>
      <c r="N7" s="7"/>
      <c r="O7" s="7"/>
      <c r="P7" s="8"/>
      <c r="Q7" s="21">
        <f>SUM(G:G)</f>
        <v>16612.5</v>
      </c>
      <c r="R7" t="str">
        <f ca="1">_xlfn.FORMULATEXT(Q7)</f>
        <v>=SUMA(G:G)</v>
      </c>
    </row>
    <row r="8" spans="1:18" x14ac:dyDescent="0.25">
      <c r="A8" s="4">
        <v>6</v>
      </c>
      <c r="B8" s="1">
        <v>1</v>
      </c>
      <c r="C8" s="1">
        <v>70</v>
      </c>
      <c r="D8" s="28">
        <v>11</v>
      </c>
      <c r="E8" s="31">
        <f t="shared" si="0"/>
        <v>770</v>
      </c>
      <c r="F8" s="31">
        <f t="shared" si="4"/>
        <v>38.5</v>
      </c>
      <c r="G8" s="34">
        <f t="shared" si="1"/>
        <v>731.5</v>
      </c>
      <c r="H8" s="34">
        <f t="shared" si="2"/>
        <v>215.14705882352942</v>
      </c>
      <c r="I8" s="32">
        <f t="shared" si="3"/>
        <v>1</v>
      </c>
      <c r="K8" s="9" t="s">
        <v>14</v>
      </c>
      <c r="P8" s="10"/>
      <c r="Q8" s="22">
        <f>SUMIF(B:B,2,G:G)</f>
        <v>4842</v>
      </c>
      <c r="R8" t="str">
        <f t="shared" ref="R8:R11" ca="1" si="5">_xlfn.FORMULATEXT(Q8)</f>
        <v>=SUMAR.SI(B:B;2;G:G)</v>
      </c>
    </row>
    <row r="9" spans="1:18" x14ac:dyDescent="0.25">
      <c r="A9" s="4">
        <v>5</v>
      </c>
      <c r="B9" s="1">
        <v>3</v>
      </c>
      <c r="C9" s="1">
        <v>80</v>
      </c>
      <c r="D9" s="28">
        <v>7</v>
      </c>
      <c r="E9" s="31">
        <f t="shared" si="0"/>
        <v>560</v>
      </c>
      <c r="F9" s="31">
        <f t="shared" si="4"/>
        <v>112</v>
      </c>
      <c r="G9" s="34">
        <f t="shared" si="1"/>
        <v>448</v>
      </c>
      <c r="H9" s="34">
        <f t="shared" si="2"/>
        <v>131.76470588235296</v>
      </c>
      <c r="I9" s="32">
        <f t="shared" si="3"/>
        <v>1</v>
      </c>
      <c r="K9" s="9" t="s">
        <v>9</v>
      </c>
      <c r="P9" s="10"/>
      <c r="Q9" s="22">
        <f>COUNTIF(B:B,3)</f>
        <v>17</v>
      </c>
      <c r="R9" t="str">
        <f t="shared" ca="1" si="5"/>
        <v>=CONTAR.SI(B:B;3)</v>
      </c>
    </row>
    <row r="10" spans="1:18" x14ac:dyDescent="0.25">
      <c r="A10" s="4">
        <v>6</v>
      </c>
      <c r="B10" s="1">
        <v>1</v>
      </c>
      <c r="C10" s="1">
        <v>60</v>
      </c>
      <c r="D10" s="28">
        <v>4</v>
      </c>
      <c r="E10" s="31">
        <f t="shared" si="0"/>
        <v>240</v>
      </c>
      <c r="F10" s="31">
        <f t="shared" si="4"/>
        <v>12</v>
      </c>
      <c r="G10" s="34">
        <f t="shared" si="1"/>
        <v>228</v>
      </c>
      <c r="H10" s="34">
        <f t="shared" si="2"/>
        <v>67.058823529411768</v>
      </c>
      <c r="I10" s="32">
        <f t="shared" si="3"/>
        <v>0</v>
      </c>
      <c r="K10" s="9" t="s">
        <v>15</v>
      </c>
      <c r="P10" s="10"/>
      <c r="Q10" s="22">
        <f>SUMIF(I:I,1,G:G)</f>
        <v>12118.5</v>
      </c>
      <c r="R10" t="str">
        <f t="shared" ca="1" si="5"/>
        <v>=SUMAR.SI(I:I;1;G:G)</v>
      </c>
    </row>
    <row r="11" spans="1:18" ht="15.75" thickBot="1" x14ac:dyDescent="0.3">
      <c r="A11" s="4">
        <v>10</v>
      </c>
      <c r="B11" s="1">
        <v>2</v>
      </c>
      <c r="C11" s="1">
        <v>50</v>
      </c>
      <c r="D11" s="28">
        <v>5</v>
      </c>
      <c r="E11" s="31">
        <f t="shared" si="0"/>
        <v>250</v>
      </c>
      <c r="F11" s="31">
        <f t="shared" si="4"/>
        <v>25</v>
      </c>
      <c r="G11" s="34">
        <f t="shared" si="1"/>
        <v>225</v>
      </c>
      <c r="H11" s="34">
        <f t="shared" si="2"/>
        <v>66.17647058823529</v>
      </c>
      <c r="I11" s="32">
        <f t="shared" si="3"/>
        <v>0</v>
      </c>
      <c r="K11" s="11" t="s">
        <v>11</v>
      </c>
      <c r="L11" s="12"/>
      <c r="M11" s="12"/>
      <c r="N11" s="12"/>
      <c r="O11" s="12"/>
      <c r="P11" s="13"/>
      <c r="Q11" s="23">
        <f>COUNTIFS(A:A,10,I:I,1)</f>
        <v>3</v>
      </c>
      <c r="R11" t="str">
        <f t="shared" ca="1" si="5"/>
        <v>=CONTAR.SI.CONJUNTO(A:A;10;I:I;1)</v>
      </c>
    </row>
    <row r="12" spans="1:18" ht="39.75" customHeight="1" x14ac:dyDescent="0.25">
      <c r="A12" s="4">
        <v>3</v>
      </c>
      <c r="B12" s="1">
        <v>1</v>
      </c>
      <c r="C12" s="1">
        <v>80</v>
      </c>
      <c r="D12" s="28">
        <v>11</v>
      </c>
      <c r="E12" s="31">
        <f t="shared" si="0"/>
        <v>880</v>
      </c>
      <c r="F12" s="31">
        <f t="shared" si="4"/>
        <v>44</v>
      </c>
      <c r="G12" s="34">
        <f t="shared" si="1"/>
        <v>836</v>
      </c>
      <c r="H12" s="34">
        <f t="shared" si="2"/>
        <v>245.88235294117646</v>
      </c>
      <c r="I12" s="32">
        <f t="shared" si="3"/>
        <v>1</v>
      </c>
      <c r="K12" s="43" t="s">
        <v>16</v>
      </c>
      <c r="L12" s="44"/>
      <c r="M12" s="44"/>
      <c r="N12" s="44"/>
      <c r="O12" s="44"/>
      <c r="P12" s="44"/>
      <c r="Q12">
        <f>SUMIFS(G:G,B:B,2,C:C,"&gt;15",D:D,"&gt;10")</f>
        <v>990</v>
      </c>
      <c r="R12" t="str">
        <f ca="1">_xlfn.FORMULATEXT(Q12)</f>
        <v>=SUMAR.SI.CONJUNTO(G:G;B:B;2;C:C;"&gt;15";D:D;"&gt;10")</v>
      </c>
    </row>
    <row r="13" spans="1:18" x14ac:dyDescent="0.25">
      <c r="A13" s="4">
        <v>12</v>
      </c>
      <c r="B13" s="1">
        <v>1</v>
      </c>
      <c r="C13" s="1">
        <v>90</v>
      </c>
      <c r="D13" s="28">
        <v>6</v>
      </c>
      <c r="E13" s="31">
        <f t="shared" si="0"/>
        <v>540</v>
      </c>
      <c r="F13" s="31">
        <f t="shared" si="4"/>
        <v>27</v>
      </c>
      <c r="G13" s="34">
        <f t="shared" si="1"/>
        <v>513</v>
      </c>
      <c r="H13" s="34">
        <f t="shared" si="2"/>
        <v>150.88235294117646</v>
      </c>
      <c r="I13" s="32">
        <f t="shared" si="3"/>
        <v>1</v>
      </c>
    </row>
    <row r="14" spans="1:18" x14ac:dyDescent="0.25">
      <c r="A14" s="4">
        <v>2</v>
      </c>
      <c r="B14" s="1">
        <v>3</v>
      </c>
      <c r="C14" s="1">
        <v>40</v>
      </c>
      <c r="D14" s="28">
        <v>10</v>
      </c>
      <c r="E14" s="31">
        <f t="shared" si="0"/>
        <v>400</v>
      </c>
      <c r="F14" s="31">
        <f t="shared" si="4"/>
        <v>80</v>
      </c>
      <c r="G14" s="34">
        <f t="shared" si="1"/>
        <v>320</v>
      </c>
      <c r="H14" s="34">
        <f t="shared" si="2"/>
        <v>94.117647058823536</v>
      </c>
      <c r="I14" s="32">
        <f t="shared" si="3"/>
        <v>0</v>
      </c>
    </row>
    <row r="15" spans="1:18" x14ac:dyDescent="0.25">
      <c r="A15" s="4">
        <v>2</v>
      </c>
      <c r="B15" s="1">
        <v>3</v>
      </c>
      <c r="C15" s="1">
        <v>70</v>
      </c>
      <c r="D15" s="28">
        <v>10</v>
      </c>
      <c r="E15" s="31">
        <f t="shared" si="0"/>
        <v>700</v>
      </c>
      <c r="F15" s="31">
        <f t="shared" si="4"/>
        <v>140</v>
      </c>
      <c r="G15" s="34">
        <f t="shared" si="1"/>
        <v>560</v>
      </c>
      <c r="H15" s="34">
        <f t="shared" si="2"/>
        <v>164.70588235294119</v>
      </c>
      <c r="I15" s="32">
        <f t="shared" si="3"/>
        <v>1</v>
      </c>
    </row>
    <row r="16" spans="1:18" x14ac:dyDescent="0.25">
      <c r="A16" s="4">
        <v>4</v>
      </c>
      <c r="B16" s="1">
        <v>2</v>
      </c>
      <c r="C16" s="1">
        <v>20</v>
      </c>
      <c r="D16" s="28">
        <v>10</v>
      </c>
      <c r="E16" s="31">
        <f t="shared" si="0"/>
        <v>200</v>
      </c>
      <c r="F16" s="31">
        <f t="shared" si="4"/>
        <v>20</v>
      </c>
      <c r="G16" s="34">
        <f t="shared" si="1"/>
        <v>180</v>
      </c>
      <c r="H16" s="34">
        <f t="shared" si="2"/>
        <v>52.941176470588239</v>
      </c>
      <c r="I16" s="32">
        <f t="shared" si="3"/>
        <v>0</v>
      </c>
    </row>
    <row r="17" spans="1:9" x14ac:dyDescent="0.25">
      <c r="A17" s="4">
        <v>3</v>
      </c>
      <c r="B17" s="1">
        <v>1</v>
      </c>
      <c r="C17" s="1">
        <v>50</v>
      </c>
      <c r="D17" s="28">
        <v>1</v>
      </c>
      <c r="E17" s="31">
        <f t="shared" si="0"/>
        <v>50</v>
      </c>
      <c r="F17" s="31">
        <f t="shared" si="4"/>
        <v>2.5</v>
      </c>
      <c r="G17" s="34">
        <f t="shared" si="1"/>
        <v>47.5</v>
      </c>
      <c r="H17" s="34">
        <f t="shared" si="2"/>
        <v>13.970588235294118</v>
      </c>
      <c r="I17" s="32">
        <f t="shared" si="3"/>
        <v>0</v>
      </c>
    </row>
    <row r="18" spans="1:9" x14ac:dyDescent="0.25">
      <c r="A18" s="4">
        <v>9</v>
      </c>
      <c r="B18" s="1">
        <v>1</v>
      </c>
      <c r="C18" s="1">
        <v>70</v>
      </c>
      <c r="D18" s="28">
        <v>11</v>
      </c>
      <c r="E18" s="31">
        <f t="shared" si="0"/>
        <v>770</v>
      </c>
      <c r="F18" s="31">
        <f t="shared" si="4"/>
        <v>38.5</v>
      </c>
      <c r="G18" s="34">
        <f t="shared" si="1"/>
        <v>731.5</v>
      </c>
      <c r="H18" s="34">
        <f t="shared" si="2"/>
        <v>215.14705882352942</v>
      </c>
      <c r="I18" s="32">
        <f t="shared" si="3"/>
        <v>1</v>
      </c>
    </row>
    <row r="19" spans="1:9" x14ac:dyDescent="0.25">
      <c r="A19" s="4">
        <v>12</v>
      </c>
      <c r="B19" s="1">
        <v>1</v>
      </c>
      <c r="C19" s="1">
        <v>100</v>
      </c>
      <c r="D19" s="28">
        <v>5</v>
      </c>
      <c r="E19" s="31">
        <f t="shared" si="0"/>
        <v>500</v>
      </c>
      <c r="F19" s="31">
        <f t="shared" si="4"/>
        <v>25</v>
      </c>
      <c r="G19" s="34">
        <f t="shared" si="1"/>
        <v>475</v>
      </c>
      <c r="H19" s="34">
        <f t="shared" si="2"/>
        <v>139.70588235294119</v>
      </c>
      <c r="I19" s="32">
        <f t="shared" si="3"/>
        <v>1</v>
      </c>
    </row>
    <row r="20" spans="1:9" x14ac:dyDescent="0.25">
      <c r="A20" s="4">
        <v>8</v>
      </c>
      <c r="B20" s="1">
        <v>3</v>
      </c>
      <c r="C20" s="1">
        <v>100</v>
      </c>
      <c r="D20" s="28">
        <v>7</v>
      </c>
      <c r="E20" s="31">
        <f t="shared" si="0"/>
        <v>700</v>
      </c>
      <c r="F20" s="31">
        <f t="shared" si="4"/>
        <v>140</v>
      </c>
      <c r="G20" s="34">
        <f t="shared" si="1"/>
        <v>560</v>
      </c>
      <c r="H20" s="34">
        <f t="shared" si="2"/>
        <v>164.70588235294119</v>
      </c>
      <c r="I20" s="32">
        <f t="shared" si="3"/>
        <v>1</v>
      </c>
    </row>
    <row r="21" spans="1:9" x14ac:dyDescent="0.25">
      <c r="A21" s="4">
        <v>8</v>
      </c>
      <c r="B21" s="1">
        <v>3</v>
      </c>
      <c r="C21" s="1">
        <v>80</v>
      </c>
      <c r="D21" s="28">
        <v>8</v>
      </c>
      <c r="E21" s="31">
        <f t="shared" si="0"/>
        <v>640</v>
      </c>
      <c r="F21" s="31">
        <f t="shared" si="4"/>
        <v>128</v>
      </c>
      <c r="G21" s="34">
        <f t="shared" si="1"/>
        <v>512</v>
      </c>
      <c r="H21" s="34">
        <f t="shared" si="2"/>
        <v>150.58823529411765</v>
      </c>
      <c r="I21" s="32">
        <f t="shared" si="3"/>
        <v>1</v>
      </c>
    </row>
    <row r="22" spans="1:9" x14ac:dyDescent="0.25">
      <c r="A22" s="4">
        <v>8</v>
      </c>
      <c r="B22" s="1">
        <v>3</v>
      </c>
      <c r="C22" s="1">
        <v>60</v>
      </c>
      <c r="D22" s="28">
        <v>5</v>
      </c>
      <c r="E22" s="31">
        <f t="shared" si="0"/>
        <v>300</v>
      </c>
      <c r="F22" s="31">
        <f t="shared" si="4"/>
        <v>60</v>
      </c>
      <c r="G22" s="34">
        <f t="shared" si="1"/>
        <v>240</v>
      </c>
      <c r="H22" s="34">
        <f t="shared" si="2"/>
        <v>70.588235294117652</v>
      </c>
      <c r="I22" s="32">
        <f t="shared" si="3"/>
        <v>0</v>
      </c>
    </row>
    <row r="23" spans="1:9" x14ac:dyDescent="0.25">
      <c r="A23" s="4">
        <v>4</v>
      </c>
      <c r="B23" s="1">
        <v>2</v>
      </c>
      <c r="C23" s="1">
        <v>30</v>
      </c>
      <c r="D23" s="28">
        <v>4</v>
      </c>
      <c r="E23" s="31">
        <f t="shared" si="0"/>
        <v>120</v>
      </c>
      <c r="F23" s="31">
        <f t="shared" si="4"/>
        <v>12</v>
      </c>
      <c r="G23" s="34">
        <f t="shared" si="1"/>
        <v>108</v>
      </c>
      <c r="H23" s="34">
        <f t="shared" si="2"/>
        <v>31.764705882352942</v>
      </c>
      <c r="I23" s="32">
        <f t="shared" si="3"/>
        <v>0</v>
      </c>
    </row>
    <row r="24" spans="1:9" x14ac:dyDescent="0.25">
      <c r="A24" s="4">
        <v>6</v>
      </c>
      <c r="B24" s="1">
        <v>1</v>
      </c>
      <c r="C24" s="1">
        <v>50</v>
      </c>
      <c r="D24" s="28">
        <v>4</v>
      </c>
      <c r="E24" s="31">
        <f t="shared" si="0"/>
        <v>200</v>
      </c>
      <c r="F24" s="31">
        <f t="shared" si="4"/>
        <v>10</v>
      </c>
      <c r="G24" s="34">
        <f t="shared" si="1"/>
        <v>190</v>
      </c>
      <c r="H24" s="34">
        <f t="shared" si="2"/>
        <v>55.882352941176471</v>
      </c>
      <c r="I24" s="32">
        <f t="shared" si="3"/>
        <v>0</v>
      </c>
    </row>
    <row r="25" spans="1:9" x14ac:dyDescent="0.25">
      <c r="A25" s="4">
        <v>4</v>
      </c>
      <c r="B25" s="1">
        <v>2</v>
      </c>
      <c r="C25" s="1">
        <v>100</v>
      </c>
      <c r="D25" s="28">
        <v>2</v>
      </c>
      <c r="E25" s="31">
        <f t="shared" si="0"/>
        <v>200</v>
      </c>
      <c r="F25" s="31">
        <f t="shared" si="4"/>
        <v>20</v>
      </c>
      <c r="G25" s="34">
        <f t="shared" si="1"/>
        <v>180</v>
      </c>
      <c r="H25" s="34">
        <f t="shared" si="2"/>
        <v>52.941176470588239</v>
      </c>
      <c r="I25" s="32">
        <f t="shared" si="3"/>
        <v>0</v>
      </c>
    </row>
    <row r="26" spans="1:9" x14ac:dyDescent="0.25">
      <c r="A26" s="4">
        <v>6</v>
      </c>
      <c r="B26" s="1">
        <v>1</v>
      </c>
      <c r="C26" s="1">
        <v>30</v>
      </c>
      <c r="D26" s="28">
        <v>2</v>
      </c>
      <c r="E26" s="31">
        <f t="shared" si="0"/>
        <v>60</v>
      </c>
      <c r="F26" s="31">
        <f t="shared" si="4"/>
        <v>3</v>
      </c>
      <c r="G26" s="34">
        <f t="shared" si="1"/>
        <v>57</v>
      </c>
      <c r="H26" s="34">
        <f t="shared" si="2"/>
        <v>16.764705882352942</v>
      </c>
      <c r="I26" s="32">
        <f t="shared" si="3"/>
        <v>0</v>
      </c>
    </row>
    <row r="27" spans="1:9" x14ac:dyDescent="0.25">
      <c r="A27" s="4">
        <v>9</v>
      </c>
      <c r="B27" s="1">
        <v>1</v>
      </c>
      <c r="C27" s="1">
        <v>100</v>
      </c>
      <c r="D27" s="28">
        <v>7</v>
      </c>
      <c r="E27" s="31">
        <f t="shared" si="0"/>
        <v>700</v>
      </c>
      <c r="F27" s="31">
        <f t="shared" si="4"/>
        <v>35</v>
      </c>
      <c r="G27" s="34">
        <f t="shared" si="1"/>
        <v>665</v>
      </c>
      <c r="H27" s="34">
        <f t="shared" si="2"/>
        <v>195.58823529411765</v>
      </c>
      <c r="I27" s="32">
        <f t="shared" si="3"/>
        <v>1</v>
      </c>
    </row>
    <row r="28" spans="1:9" x14ac:dyDescent="0.25">
      <c r="A28" s="4">
        <v>12</v>
      </c>
      <c r="B28" s="1">
        <v>1</v>
      </c>
      <c r="C28" s="1">
        <v>60</v>
      </c>
      <c r="D28" s="28">
        <v>2</v>
      </c>
      <c r="E28" s="31">
        <f t="shared" si="0"/>
        <v>120</v>
      </c>
      <c r="F28" s="31">
        <f t="shared" si="4"/>
        <v>6</v>
      </c>
      <c r="G28" s="34">
        <f t="shared" si="1"/>
        <v>114</v>
      </c>
      <c r="H28" s="34">
        <f t="shared" si="2"/>
        <v>33.529411764705884</v>
      </c>
      <c r="I28" s="32">
        <f t="shared" si="3"/>
        <v>0</v>
      </c>
    </row>
    <row r="29" spans="1:9" x14ac:dyDescent="0.25">
      <c r="A29" s="4">
        <v>1</v>
      </c>
      <c r="B29" s="1">
        <v>2</v>
      </c>
      <c r="C29" s="1">
        <v>100</v>
      </c>
      <c r="D29" s="28">
        <v>2</v>
      </c>
      <c r="E29" s="31">
        <f t="shared" si="0"/>
        <v>200</v>
      </c>
      <c r="F29" s="31">
        <f t="shared" si="4"/>
        <v>20</v>
      </c>
      <c r="G29" s="34">
        <f t="shared" si="1"/>
        <v>180</v>
      </c>
      <c r="H29" s="34">
        <f t="shared" si="2"/>
        <v>52.941176470588239</v>
      </c>
      <c r="I29" s="32">
        <f t="shared" si="3"/>
        <v>0</v>
      </c>
    </row>
    <row r="30" spans="1:9" x14ac:dyDescent="0.25">
      <c r="A30" s="4">
        <v>5</v>
      </c>
      <c r="B30" s="1">
        <v>3</v>
      </c>
      <c r="C30" s="1">
        <v>50</v>
      </c>
      <c r="D30" s="28">
        <v>11</v>
      </c>
      <c r="E30" s="31">
        <f t="shared" si="0"/>
        <v>550</v>
      </c>
      <c r="F30" s="31">
        <f t="shared" si="4"/>
        <v>110</v>
      </c>
      <c r="G30" s="34">
        <f t="shared" si="1"/>
        <v>440</v>
      </c>
      <c r="H30" s="34">
        <f t="shared" si="2"/>
        <v>129.41176470588235</v>
      </c>
      <c r="I30" s="32">
        <f t="shared" si="3"/>
        <v>1</v>
      </c>
    </row>
    <row r="31" spans="1:9" x14ac:dyDescent="0.25">
      <c r="A31" s="4">
        <v>7</v>
      </c>
      <c r="B31" s="1">
        <v>2</v>
      </c>
      <c r="C31" s="1">
        <v>60</v>
      </c>
      <c r="D31" s="28">
        <v>2</v>
      </c>
      <c r="E31" s="31">
        <f t="shared" si="0"/>
        <v>120</v>
      </c>
      <c r="F31" s="31">
        <f t="shared" si="4"/>
        <v>12</v>
      </c>
      <c r="G31" s="34">
        <f t="shared" si="1"/>
        <v>108</v>
      </c>
      <c r="H31" s="34">
        <f t="shared" si="2"/>
        <v>31.764705882352942</v>
      </c>
      <c r="I31" s="32">
        <f t="shared" si="3"/>
        <v>0</v>
      </c>
    </row>
    <row r="32" spans="1:9" x14ac:dyDescent="0.25">
      <c r="A32" s="4">
        <v>12</v>
      </c>
      <c r="B32" s="1">
        <v>1</v>
      </c>
      <c r="C32" s="1">
        <v>70</v>
      </c>
      <c r="D32" s="28">
        <v>1</v>
      </c>
      <c r="E32" s="31">
        <f t="shared" si="0"/>
        <v>70</v>
      </c>
      <c r="F32" s="31">
        <f t="shared" si="4"/>
        <v>3.5</v>
      </c>
      <c r="G32" s="34">
        <f t="shared" si="1"/>
        <v>66.5</v>
      </c>
      <c r="H32" s="34">
        <f t="shared" si="2"/>
        <v>19.558823529411764</v>
      </c>
      <c r="I32" s="32">
        <f t="shared" si="3"/>
        <v>0</v>
      </c>
    </row>
    <row r="33" spans="1:9" x14ac:dyDescent="0.25">
      <c r="A33" s="4">
        <v>12</v>
      </c>
      <c r="B33" s="1">
        <v>1</v>
      </c>
      <c r="C33" s="1">
        <v>20</v>
      </c>
      <c r="D33" s="28">
        <v>6</v>
      </c>
      <c r="E33" s="31">
        <f t="shared" si="0"/>
        <v>120</v>
      </c>
      <c r="F33" s="31">
        <f t="shared" si="4"/>
        <v>6</v>
      </c>
      <c r="G33" s="34">
        <f t="shared" si="1"/>
        <v>114</v>
      </c>
      <c r="H33" s="34">
        <f t="shared" si="2"/>
        <v>33.529411764705884</v>
      </c>
      <c r="I33" s="32">
        <f t="shared" si="3"/>
        <v>0</v>
      </c>
    </row>
    <row r="34" spans="1:9" x14ac:dyDescent="0.25">
      <c r="A34" s="4">
        <v>6</v>
      </c>
      <c r="B34" s="1">
        <v>1</v>
      </c>
      <c r="C34" s="1">
        <v>50</v>
      </c>
      <c r="D34" s="28">
        <v>7</v>
      </c>
      <c r="E34" s="31">
        <f t="shared" si="0"/>
        <v>350</v>
      </c>
      <c r="F34" s="31">
        <f t="shared" si="4"/>
        <v>17.5</v>
      </c>
      <c r="G34" s="34">
        <f t="shared" si="1"/>
        <v>332.5</v>
      </c>
      <c r="H34" s="34">
        <f t="shared" si="2"/>
        <v>97.794117647058826</v>
      </c>
      <c r="I34" s="32">
        <f t="shared" si="3"/>
        <v>1</v>
      </c>
    </row>
    <row r="35" spans="1:9" x14ac:dyDescent="0.25">
      <c r="A35" s="4">
        <v>2</v>
      </c>
      <c r="B35" s="1">
        <v>3</v>
      </c>
      <c r="C35" s="1">
        <v>80</v>
      </c>
      <c r="D35" s="28">
        <v>5</v>
      </c>
      <c r="E35" s="31">
        <f t="shared" si="0"/>
        <v>400</v>
      </c>
      <c r="F35" s="31">
        <f t="shared" si="4"/>
        <v>80</v>
      </c>
      <c r="G35" s="34">
        <f t="shared" si="1"/>
        <v>320</v>
      </c>
      <c r="H35" s="34">
        <f t="shared" si="2"/>
        <v>94.117647058823536</v>
      </c>
      <c r="I35" s="32">
        <f t="shared" si="3"/>
        <v>0</v>
      </c>
    </row>
    <row r="36" spans="1:9" x14ac:dyDescent="0.25">
      <c r="A36" s="4">
        <v>7</v>
      </c>
      <c r="B36" s="1">
        <v>2</v>
      </c>
      <c r="C36" s="1">
        <v>70</v>
      </c>
      <c r="D36" s="28">
        <v>9</v>
      </c>
      <c r="E36" s="31">
        <f t="shared" si="0"/>
        <v>630</v>
      </c>
      <c r="F36" s="31">
        <f t="shared" si="4"/>
        <v>63</v>
      </c>
      <c r="G36" s="34">
        <f t="shared" si="1"/>
        <v>567</v>
      </c>
      <c r="H36" s="34">
        <f t="shared" si="2"/>
        <v>166.76470588235296</v>
      </c>
      <c r="I36" s="32">
        <f t="shared" si="3"/>
        <v>1</v>
      </c>
    </row>
    <row r="37" spans="1:9" x14ac:dyDescent="0.25">
      <c r="A37" s="4">
        <v>5</v>
      </c>
      <c r="B37" s="1">
        <v>3</v>
      </c>
      <c r="C37" s="1">
        <v>90</v>
      </c>
      <c r="D37" s="28">
        <v>10</v>
      </c>
      <c r="E37" s="31">
        <f t="shared" si="0"/>
        <v>900</v>
      </c>
      <c r="F37" s="31">
        <f t="shared" si="4"/>
        <v>180</v>
      </c>
      <c r="G37" s="34">
        <f t="shared" si="1"/>
        <v>720</v>
      </c>
      <c r="H37" s="34">
        <f t="shared" si="2"/>
        <v>211.76470588235296</v>
      </c>
      <c r="I37" s="32">
        <f t="shared" si="3"/>
        <v>1</v>
      </c>
    </row>
    <row r="38" spans="1:9" x14ac:dyDescent="0.25">
      <c r="A38" s="4">
        <v>1</v>
      </c>
      <c r="B38" s="1">
        <v>2</v>
      </c>
      <c r="C38" s="1">
        <v>40</v>
      </c>
      <c r="D38" s="28">
        <v>3</v>
      </c>
      <c r="E38" s="31">
        <f t="shared" si="0"/>
        <v>120</v>
      </c>
      <c r="F38" s="31">
        <f t="shared" si="4"/>
        <v>12</v>
      </c>
      <c r="G38" s="34">
        <f t="shared" si="1"/>
        <v>108</v>
      </c>
      <c r="H38" s="34">
        <f t="shared" si="2"/>
        <v>31.764705882352942</v>
      </c>
      <c r="I38" s="32">
        <f t="shared" si="3"/>
        <v>0</v>
      </c>
    </row>
    <row r="39" spans="1:9" x14ac:dyDescent="0.25">
      <c r="A39" s="4">
        <v>10</v>
      </c>
      <c r="B39" s="1">
        <v>2</v>
      </c>
      <c r="C39" s="1">
        <v>60</v>
      </c>
      <c r="D39" s="28">
        <v>5</v>
      </c>
      <c r="E39" s="31">
        <f t="shared" si="0"/>
        <v>300</v>
      </c>
      <c r="F39" s="31">
        <f t="shared" si="4"/>
        <v>30</v>
      </c>
      <c r="G39" s="34">
        <f t="shared" si="1"/>
        <v>270</v>
      </c>
      <c r="H39" s="34">
        <f t="shared" si="2"/>
        <v>79.411764705882348</v>
      </c>
      <c r="I39" s="32">
        <f t="shared" si="3"/>
        <v>0</v>
      </c>
    </row>
    <row r="40" spans="1:9" x14ac:dyDescent="0.25">
      <c r="A40" s="4">
        <v>10</v>
      </c>
      <c r="B40" s="1">
        <v>2</v>
      </c>
      <c r="C40" s="1">
        <v>60</v>
      </c>
      <c r="D40" s="28">
        <v>11</v>
      </c>
      <c r="E40" s="31">
        <f t="shared" si="0"/>
        <v>660</v>
      </c>
      <c r="F40" s="31">
        <f t="shared" si="4"/>
        <v>66</v>
      </c>
      <c r="G40" s="34">
        <f t="shared" si="1"/>
        <v>594</v>
      </c>
      <c r="H40" s="34">
        <f t="shared" si="2"/>
        <v>174.70588235294119</v>
      </c>
      <c r="I40" s="32">
        <f t="shared" si="3"/>
        <v>1</v>
      </c>
    </row>
    <row r="41" spans="1:9" x14ac:dyDescent="0.25">
      <c r="A41" s="4">
        <v>11</v>
      </c>
      <c r="B41" s="1">
        <v>3</v>
      </c>
      <c r="C41" s="1">
        <v>70</v>
      </c>
      <c r="D41" s="28">
        <v>10</v>
      </c>
      <c r="E41" s="31">
        <f t="shared" si="0"/>
        <v>700</v>
      </c>
      <c r="F41" s="31">
        <f t="shared" si="4"/>
        <v>140</v>
      </c>
      <c r="G41" s="34">
        <f t="shared" si="1"/>
        <v>560</v>
      </c>
      <c r="H41" s="34">
        <f t="shared" si="2"/>
        <v>164.70588235294119</v>
      </c>
      <c r="I41" s="32">
        <f t="shared" si="3"/>
        <v>1</v>
      </c>
    </row>
    <row r="42" spans="1:9" x14ac:dyDescent="0.25">
      <c r="A42" s="4">
        <v>7</v>
      </c>
      <c r="B42" s="1">
        <v>2</v>
      </c>
      <c r="C42" s="1">
        <v>90</v>
      </c>
      <c r="D42" s="28">
        <v>5</v>
      </c>
      <c r="E42" s="31">
        <f t="shared" si="0"/>
        <v>450</v>
      </c>
      <c r="F42" s="31">
        <f t="shared" si="4"/>
        <v>45</v>
      </c>
      <c r="G42" s="34">
        <f t="shared" si="1"/>
        <v>405</v>
      </c>
      <c r="H42" s="34">
        <f t="shared" si="2"/>
        <v>119.11764705882354</v>
      </c>
      <c r="I42" s="32">
        <f t="shared" si="3"/>
        <v>1</v>
      </c>
    </row>
    <row r="43" spans="1:9" x14ac:dyDescent="0.25">
      <c r="A43" s="4">
        <v>9</v>
      </c>
      <c r="B43" s="1">
        <v>1</v>
      </c>
      <c r="C43" s="1">
        <v>30</v>
      </c>
      <c r="D43" s="28">
        <v>10</v>
      </c>
      <c r="E43" s="31">
        <f t="shared" si="0"/>
        <v>300</v>
      </c>
      <c r="F43" s="31">
        <f t="shared" si="4"/>
        <v>15</v>
      </c>
      <c r="G43" s="34">
        <f t="shared" si="1"/>
        <v>285</v>
      </c>
      <c r="H43" s="34">
        <f t="shared" si="2"/>
        <v>83.82352941176471</v>
      </c>
      <c r="I43" s="32">
        <f t="shared" si="3"/>
        <v>0</v>
      </c>
    </row>
    <row r="44" spans="1:9" x14ac:dyDescent="0.25">
      <c r="A44" s="4">
        <v>5</v>
      </c>
      <c r="B44" s="1">
        <v>3</v>
      </c>
      <c r="C44" s="1">
        <v>10</v>
      </c>
      <c r="D44" s="28">
        <v>5</v>
      </c>
      <c r="E44" s="31">
        <f t="shared" si="0"/>
        <v>50</v>
      </c>
      <c r="F44" s="31">
        <f t="shared" si="4"/>
        <v>10</v>
      </c>
      <c r="G44" s="34">
        <f t="shared" si="1"/>
        <v>40</v>
      </c>
      <c r="H44" s="34">
        <f t="shared" si="2"/>
        <v>11.764705882352942</v>
      </c>
      <c r="I44" s="32">
        <f t="shared" si="3"/>
        <v>0</v>
      </c>
    </row>
    <row r="45" spans="1:9" x14ac:dyDescent="0.25">
      <c r="A45" s="4">
        <v>1</v>
      </c>
      <c r="B45" s="1">
        <v>2</v>
      </c>
      <c r="C45" s="1">
        <v>80</v>
      </c>
      <c r="D45" s="28">
        <v>4</v>
      </c>
      <c r="E45" s="31">
        <f t="shared" si="0"/>
        <v>320</v>
      </c>
      <c r="F45" s="31">
        <f t="shared" si="4"/>
        <v>32</v>
      </c>
      <c r="G45" s="34">
        <f t="shared" si="1"/>
        <v>288</v>
      </c>
      <c r="H45" s="34">
        <f t="shared" si="2"/>
        <v>84.705882352941174</v>
      </c>
      <c r="I45" s="32">
        <f t="shared" si="3"/>
        <v>0</v>
      </c>
    </row>
    <row r="46" spans="1:9" x14ac:dyDescent="0.25">
      <c r="A46" s="4">
        <v>5</v>
      </c>
      <c r="B46" s="1">
        <v>3</v>
      </c>
      <c r="C46" s="1">
        <v>50</v>
      </c>
      <c r="D46" s="28">
        <v>9</v>
      </c>
      <c r="E46" s="31">
        <f t="shared" si="0"/>
        <v>450</v>
      </c>
      <c r="F46" s="31">
        <f t="shared" si="4"/>
        <v>90</v>
      </c>
      <c r="G46" s="34">
        <f t="shared" si="1"/>
        <v>360</v>
      </c>
      <c r="H46" s="34">
        <f t="shared" si="2"/>
        <v>105.88235294117648</v>
      </c>
      <c r="I46" s="32">
        <f t="shared" si="3"/>
        <v>1</v>
      </c>
    </row>
    <row r="47" spans="1:9" x14ac:dyDescent="0.25">
      <c r="A47" s="4">
        <v>10</v>
      </c>
      <c r="B47" s="1">
        <v>2</v>
      </c>
      <c r="C47" s="1">
        <v>60</v>
      </c>
      <c r="D47" s="28">
        <v>8</v>
      </c>
      <c r="E47" s="31">
        <f t="shared" si="0"/>
        <v>480</v>
      </c>
      <c r="F47" s="31">
        <f t="shared" si="4"/>
        <v>48</v>
      </c>
      <c r="G47" s="34">
        <f t="shared" si="1"/>
        <v>432</v>
      </c>
      <c r="H47" s="34">
        <f t="shared" si="2"/>
        <v>127.05882352941177</v>
      </c>
      <c r="I47" s="32">
        <f t="shared" si="3"/>
        <v>1</v>
      </c>
    </row>
    <row r="48" spans="1:9" x14ac:dyDescent="0.25">
      <c r="A48" s="4">
        <v>7</v>
      </c>
      <c r="B48" s="1">
        <v>2</v>
      </c>
      <c r="C48" s="1">
        <v>50</v>
      </c>
      <c r="D48" s="28">
        <v>4</v>
      </c>
      <c r="E48" s="31">
        <f t="shared" si="0"/>
        <v>200</v>
      </c>
      <c r="F48" s="31">
        <f t="shared" si="4"/>
        <v>20</v>
      </c>
      <c r="G48" s="34">
        <f t="shared" si="1"/>
        <v>180</v>
      </c>
      <c r="H48" s="34">
        <f t="shared" si="2"/>
        <v>52.941176470588239</v>
      </c>
      <c r="I48" s="32">
        <f t="shared" si="3"/>
        <v>0</v>
      </c>
    </row>
    <row r="49" spans="1:9" x14ac:dyDescent="0.25">
      <c r="A49" s="4">
        <v>10</v>
      </c>
      <c r="B49" s="1">
        <v>2</v>
      </c>
      <c r="C49" s="1">
        <v>40</v>
      </c>
      <c r="D49" s="28">
        <v>11</v>
      </c>
      <c r="E49" s="31">
        <f t="shared" si="0"/>
        <v>440</v>
      </c>
      <c r="F49" s="31">
        <f t="shared" si="4"/>
        <v>44</v>
      </c>
      <c r="G49" s="34">
        <f t="shared" si="1"/>
        <v>396</v>
      </c>
      <c r="H49" s="34">
        <f t="shared" si="2"/>
        <v>116.47058823529412</v>
      </c>
      <c r="I49" s="32">
        <f t="shared" si="3"/>
        <v>1</v>
      </c>
    </row>
    <row r="50" spans="1:9" x14ac:dyDescent="0.25">
      <c r="A50" s="4">
        <v>2</v>
      </c>
      <c r="B50" s="1">
        <v>3</v>
      </c>
      <c r="C50" s="1">
        <v>100</v>
      </c>
      <c r="D50" s="28">
        <v>6</v>
      </c>
      <c r="E50" s="31">
        <f t="shared" si="0"/>
        <v>600</v>
      </c>
      <c r="F50" s="31">
        <f t="shared" si="4"/>
        <v>120</v>
      </c>
      <c r="G50" s="34">
        <f t="shared" si="1"/>
        <v>480</v>
      </c>
      <c r="H50" s="34">
        <f t="shared" si="2"/>
        <v>141.1764705882353</v>
      </c>
      <c r="I50" s="32">
        <f t="shared" si="3"/>
        <v>1</v>
      </c>
    </row>
    <row r="51" spans="1:9" ht="15.75" thickBot="1" x14ac:dyDescent="0.3">
      <c r="A51" s="5">
        <v>2</v>
      </c>
      <c r="B51" s="20">
        <v>3</v>
      </c>
      <c r="C51" s="20">
        <v>30</v>
      </c>
      <c r="D51" s="29">
        <v>9</v>
      </c>
      <c r="E51" s="33">
        <f t="shared" si="0"/>
        <v>270</v>
      </c>
      <c r="F51" s="31">
        <f t="shared" si="4"/>
        <v>54</v>
      </c>
      <c r="G51" s="35">
        <f t="shared" si="1"/>
        <v>216</v>
      </c>
      <c r="H51" s="35">
        <f t="shared" si="2"/>
        <v>63.529411764705884</v>
      </c>
      <c r="I51" s="42">
        <f t="shared" si="3"/>
        <v>0</v>
      </c>
    </row>
  </sheetData>
  <mergeCells count="1">
    <mergeCell ref="K12:P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Sierra</dc:creator>
  <cp:lastModifiedBy>Miguel Sierra</cp:lastModifiedBy>
  <dcterms:created xsi:type="dcterms:W3CDTF">2016-09-26T01:04:58Z</dcterms:created>
  <dcterms:modified xsi:type="dcterms:W3CDTF">2026-04-29T05:13:01Z</dcterms:modified>
</cp:coreProperties>
</file>