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ProgramacionDigital\20181\PC2\"/>
    </mc:Choice>
  </mc:AlternateContent>
  <bookViews>
    <workbookView xWindow="120" yWindow="120" windowWidth="15600" windowHeight="11760"/>
  </bookViews>
  <sheets>
    <sheet name="Hoja1" sheetId="1" r:id="rId1"/>
    <sheet name="Hoja2" sheetId="2" r:id="rId2"/>
    <sheet name="Hoja3" sheetId="3" r:id="rId3"/>
  </sheets>
  <calcPr calcId="171027"/>
</workbook>
</file>

<file path=xl/calcChain.xml><?xml version="1.0" encoding="utf-8"?>
<calcChain xmlns="http://schemas.openxmlformats.org/spreadsheetml/2006/main">
  <c r="M4" i="1" l="1"/>
  <c r="J2" i="1" s="1"/>
  <c r="M3" i="1"/>
  <c r="E2" i="1"/>
  <c r="D2" i="1"/>
  <c r="B10" i="1"/>
  <c r="J5" i="1"/>
  <c r="J6" i="1"/>
  <c r="J7" i="1"/>
  <c r="E3" i="1"/>
  <c r="E4" i="1"/>
  <c r="E5" i="1"/>
  <c r="E10" i="1" s="1"/>
  <c r="E6" i="1"/>
  <c r="E7" i="1"/>
  <c r="E8" i="1"/>
  <c r="E9" i="1"/>
  <c r="D3" i="1"/>
  <c r="D4" i="1"/>
  <c r="D10" i="1" s="1"/>
  <c r="M5" i="1" s="1"/>
  <c r="D5" i="1"/>
  <c r="D6" i="1"/>
  <c r="D7" i="1"/>
  <c r="D8" i="1"/>
  <c r="D9" i="1"/>
  <c r="C10" i="1"/>
  <c r="J3" i="1" l="1"/>
  <c r="J10" i="1" s="1"/>
  <c r="J4" i="1"/>
  <c r="J9" i="1"/>
  <c r="M6" i="1"/>
  <c r="J8" i="1"/>
  <c r="F6" i="1"/>
  <c r="F7" i="1"/>
  <c r="F3" i="1" l="1"/>
  <c r="F2" i="1"/>
  <c r="F4" i="1"/>
  <c r="F5" i="1"/>
  <c r="F9" i="1"/>
  <c r="G9" i="1" s="1"/>
  <c r="H9" i="1" s="1"/>
  <c r="F8" i="1"/>
  <c r="G4" i="1"/>
  <c r="H4" i="1" s="1"/>
  <c r="I4" i="1"/>
  <c r="G6" i="1"/>
  <c r="H6" i="1" s="1"/>
  <c r="I6" i="1"/>
  <c r="G7" i="1"/>
  <c r="H7" i="1" s="1"/>
  <c r="I7" i="1"/>
  <c r="G5" i="1"/>
  <c r="H5" i="1" s="1"/>
  <c r="I5" i="1"/>
  <c r="G8" i="1"/>
  <c r="H8" i="1" s="1"/>
  <c r="I8" i="1"/>
  <c r="I2" i="1" l="1"/>
  <c r="G2" i="1"/>
  <c r="H2" i="1" s="1"/>
  <c r="I9" i="1"/>
  <c r="G3" i="1"/>
  <c r="H3" i="1" s="1"/>
  <c r="I3" i="1"/>
  <c r="I10" i="1"/>
  <c r="M7" i="1" s="1"/>
  <c r="M8" i="1" s="1"/>
</calcChain>
</file>

<file path=xl/sharedStrings.xml><?xml version="1.0" encoding="utf-8"?>
<sst xmlns="http://schemas.openxmlformats.org/spreadsheetml/2006/main" count="12" uniqueCount="12">
  <si>
    <t>x</t>
  </si>
  <si>
    <t>y</t>
  </si>
  <si>
    <t>xy</t>
  </si>
  <si>
    <t>d</t>
  </si>
  <si>
    <t>desviación</t>
  </si>
  <si>
    <r>
      <t>x</t>
    </r>
    <r>
      <rPr>
        <b/>
        <i/>
        <vertAlign val="superscript"/>
        <sz val="14"/>
        <color theme="1"/>
        <rFont val="Calibri"/>
        <family val="2"/>
        <scheme val="minor"/>
      </rPr>
      <t>2</t>
    </r>
  </si>
  <si>
    <r>
      <t>y</t>
    </r>
    <r>
      <rPr>
        <b/>
        <i/>
        <vertAlign val="subscript"/>
        <sz val="14"/>
        <color theme="1"/>
        <rFont val="Calibri"/>
        <family val="2"/>
        <scheme val="minor"/>
      </rPr>
      <t>reg</t>
    </r>
  </si>
  <si>
    <t>b</t>
  </si>
  <si>
    <t>a</t>
  </si>
  <si>
    <t>calificación:</t>
  </si>
  <si>
    <t>Sumas: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</si>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</sst>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vertAlign val="superscript"/>
      <sz val="14"/>
      <color theme="1"/>
      <name val="Calibri"/>
      <family val="2"/>
      <scheme val="minor"/>
    </font>
    <font>
      <b/>
      <i/>
      <vertAlign val="subscript"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/>
    <xf numFmtId="0" fontId="5" fillId="0" borderId="4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419100</xdr:colOff>
      <xdr:row>2</xdr:row>
      <xdr:rowOff>133350</xdr:rowOff>
    </xdr:from>
    <xdr:to>
      <xdr:col>11</xdr:col>
      <xdr:colOff>542925</xdr:colOff>
      <xdr:row>4</xdr:row>
      <xdr:rowOff>28575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267450" y="657225"/>
          <a:ext cx="123825" cy="276225"/>
        </a:xfrm>
        <a:prstGeom prst="rect">
          <a:avLst/>
        </a:prstGeom>
        <a:noFill/>
      </xdr:spPr>
    </xdr:pic>
    <xdr:clientData/>
  </xdr:twoCellAnchor>
  <xdr:twoCellAnchor>
    <xdr:from>
      <xdr:col>11</xdr:col>
      <xdr:colOff>438150</xdr:colOff>
      <xdr:row>1</xdr:row>
      <xdr:rowOff>217486</xdr:rowOff>
    </xdr:from>
    <xdr:to>
      <xdr:col>11</xdr:col>
      <xdr:colOff>542925</xdr:colOff>
      <xdr:row>3</xdr:row>
      <xdr:rowOff>85724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286500" y="503236"/>
          <a:ext cx="104775" cy="296863"/>
        </a:xfrm>
        <a:prstGeom prst="rect">
          <a:avLst/>
        </a:prstGeom>
        <a:noFill/>
      </xdr:spPr>
    </xdr:pic>
    <xdr:clientData/>
  </xdr:twoCellAnchor>
  <xdr:twoCellAnchor>
    <xdr:from>
      <xdr:col>8</xdr:col>
      <xdr:colOff>0</xdr:colOff>
      <xdr:row>0</xdr:row>
      <xdr:rowOff>0</xdr:rowOff>
    </xdr:from>
    <xdr:to>
      <xdr:col>8</xdr:col>
      <xdr:colOff>904875</xdr:colOff>
      <xdr:row>0</xdr:row>
      <xdr:rowOff>250031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339703" y="0"/>
          <a:ext cx="904875" cy="250031"/>
        </a:xfrm>
        <a:prstGeom prst="rect">
          <a:avLst/>
        </a:prstGeom>
        <a:noFill/>
      </xdr:spPr>
    </xdr:pic>
    <xdr:clientData/>
  </xdr:twoCellAnchor>
  <xdr:twoCellAnchor>
    <xdr:from>
      <xdr:col>9</xdr:col>
      <xdr:colOff>66676</xdr:colOff>
      <xdr:row>0</xdr:row>
      <xdr:rowOff>9525</xdr:rowOff>
    </xdr:from>
    <xdr:to>
      <xdr:col>9</xdr:col>
      <xdr:colOff>743904</xdr:colOff>
      <xdr:row>0</xdr:row>
      <xdr:rowOff>244078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323160" y="9525"/>
          <a:ext cx="677228" cy="234553"/>
        </a:xfrm>
        <a:prstGeom prst="rect">
          <a:avLst/>
        </a:prstGeom>
        <a:noFill/>
      </xdr:spPr>
    </xdr:pic>
    <xdr:clientData/>
  </xdr:twoCellAnchor>
  <xdr:twoCellAnchor>
    <xdr:from>
      <xdr:col>11</xdr:col>
      <xdr:colOff>352425</xdr:colOff>
      <xdr:row>6</xdr:row>
      <xdr:rowOff>0</xdr:rowOff>
    </xdr:from>
    <xdr:to>
      <xdr:col>11</xdr:col>
      <xdr:colOff>590550</xdr:colOff>
      <xdr:row>7</xdr:row>
      <xdr:rowOff>76200</xdr:rowOff>
    </xdr:to>
    <xdr:pic>
      <xdr:nvPicPr>
        <xdr:cNvPr id="1030" name="Picture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200775" y="1285875"/>
          <a:ext cx="238125" cy="2857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zoomScaleNormal="100" workbookViewId="0">
      <selection activeCell="M9" sqref="M9"/>
    </sheetView>
  </sheetViews>
  <sheetFormatPr baseColWidth="10" defaultRowHeight="15" x14ac:dyDescent="0.25"/>
  <cols>
    <col min="1" max="1" width="9.28515625" bestFit="1" customWidth="1"/>
    <col min="2" max="2" width="6.28515625" style="1" customWidth="1"/>
    <col min="3" max="7" width="6" style="1" customWidth="1"/>
    <col min="8" max="8" width="14" style="1" bestFit="1" customWidth="1"/>
    <col min="9" max="9" width="13.7109375" style="1" customWidth="1"/>
    <col min="10" max="10" width="11.5703125" style="1" customWidth="1"/>
    <col min="11" max="11" width="2.85546875" style="1" customWidth="1"/>
    <col min="12" max="12" width="14.5703125" bestFit="1" customWidth="1"/>
    <col min="13" max="13" width="11.42578125" style="1"/>
  </cols>
  <sheetData>
    <row r="1" spans="1:13" ht="22.5" thickBot="1" x14ac:dyDescent="0.4">
      <c r="B1" s="12" t="s">
        <v>0</v>
      </c>
      <c r="C1" s="9" t="s">
        <v>1</v>
      </c>
      <c r="D1" s="14" t="s">
        <v>2</v>
      </c>
      <c r="E1" s="14" t="s">
        <v>5</v>
      </c>
      <c r="F1" s="14" t="s">
        <v>6</v>
      </c>
      <c r="G1" s="14" t="s">
        <v>3</v>
      </c>
      <c r="H1" s="14" t="s">
        <v>4</v>
      </c>
      <c r="I1" s="18"/>
      <c r="J1" s="7"/>
    </row>
    <row r="2" spans="1:13" ht="18.75" x14ac:dyDescent="0.3">
      <c r="B2" s="20">
        <v>1</v>
      </c>
      <c r="C2" s="10">
        <v>7</v>
      </c>
      <c r="D2" s="15">
        <f>B2*C2</f>
        <v>7</v>
      </c>
      <c r="E2" s="15">
        <f>B2*B2</f>
        <v>1</v>
      </c>
      <c r="F2" s="15">
        <f>$M$6+$M$5*B2</f>
        <v>8</v>
      </c>
      <c r="G2" s="15">
        <f>C2-F2</f>
        <v>-1</v>
      </c>
      <c r="H2" s="15">
        <f>IF(G2&gt;0,1,IF(G2&lt;0,-1,0))</f>
        <v>-1</v>
      </c>
      <c r="I2" s="15">
        <f>(F2-$M$4)^2</f>
        <v>76.5625</v>
      </c>
      <c r="J2" s="4">
        <f>(C2-$M$4)^2</f>
        <v>95.0625</v>
      </c>
      <c r="L2" s="2" t="s">
        <v>11</v>
      </c>
      <c r="M2" s="19">
        <v>8</v>
      </c>
    </row>
    <row r="3" spans="1:13" x14ac:dyDescent="0.25">
      <c r="B3" s="13">
        <v>2</v>
      </c>
      <c r="C3" s="10">
        <v>12</v>
      </c>
      <c r="D3" s="16">
        <f t="shared" ref="D3:D9" si="0">B3*C3</f>
        <v>24</v>
      </c>
      <c r="E3" s="16">
        <f t="shared" ref="E3:E9" si="1">B3*B3</f>
        <v>4</v>
      </c>
      <c r="F3" s="16">
        <f t="shared" ref="F3:F9" si="2">$M$6+$M$5*B3</f>
        <v>10</v>
      </c>
      <c r="G3" s="16">
        <f t="shared" ref="G3:G9" si="3">C3-F3</f>
        <v>2</v>
      </c>
      <c r="H3" s="16">
        <f t="shared" ref="H3:H9" si="4">IF(G3&gt;0,1,IF(G3&lt;0,-1,0))</f>
        <v>1</v>
      </c>
      <c r="I3" s="16">
        <f t="shared" ref="I3:I9" si="5">(F3-$M$4)^2</f>
        <v>45.5625</v>
      </c>
      <c r="J3" s="5">
        <f t="shared" ref="J3:J9" si="6">(C3-$M$4)^2</f>
        <v>22.5625</v>
      </c>
      <c r="M3" s="22">
        <f>AVERAGE(B2:B9)</f>
        <v>5.375</v>
      </c>
    </row>
    <row r="4" spans="1:13" x14ac:dyDescent="0.25">
      <c r="B4" s="13">
        <v>3</v>
      </c>
      <c r="C4" s="10">
        <v>11</v>
      </c>
      <c r="D4" s="16">
        <f t="shared" si="0"/>
        <v>33</v>
      </c>
      <c r="E4" s="16">
        <f t="shared" si="1"/>
        <v>9</v>
      </c>
      <c r="F4" s="16">
        <f t="shared" si="2"/>
        <v>12</v>
      </c>
      <c r="G4" s="16">
        <f t="shared" si="3"/>
        <v>-1</v>
      </c>
      <c r="H4" s="16">
        <f t="shared" si="4"/>
        <v>-1</v>
      </c>
      <c r="I4" s="16">
        <f t="shared" si="5"/>
        <v>22.5625</v>
      </c>
      <c r="J4" s="5">
        <f t="shared" si="6"/>
        <v>33.0625</v>
      </c>
      <c r="M4" s="22">
        <f>AVERAGE(C2:C9)</f>
        <v>16.75</v>
      </c>
    </row>
    <row r="5" spans="1:13" ht="15" customHeight="1" x14ac:dyDescent="0.3">
      <c r="B5" s="13">
        <v>5</v>
      </c>
      <c r="C5" s="10">
        <v>16</v>
      </c>
      <c r="D5" s="16">
        <f t="shared" si="0"/>
        <v>80</v>
      </c>
      <c r="E5" s="16">
        <f t="shared" si="1"/>
        <v>25</v>
      </c>
      <c r="F5" s="16">
        <f t="shared" si="2"/>
        <v>16</v>
      </c>
      <c r="G5" s="16">
        <f t="shared" si="3"/>
        <v>0</v>
      </c>
      <c r="H5" s="16">
        <f t="shared" si="4"/>
        <v>0</v>
      </c>
      <c r="I5" s="16">
        <f t="shared" si="5"/>
        <v>0.5625</v>
      </c>
      <c r="J5" s="5">
        <f t="shared" si="6"/>
        <v>0.5625</v>
      </c>
      <c r="L5" s="2" t="s">
        <v>7</v>
      </c>
      <c r="M5" s="22">
        <f>(M2*D10-B10*C10)/(M2*E10-B10*B10)</f>
        <v>2</v>
      </c>
    </row>
    <row r="6" spans="1:13" ht="15" customHeight="1" x14ac:dyDescent="0.3">
      <c r="B6" s="13">
        <v>6</v>
      </c>
      <c r="C6" s="10">
        <v>18</v>
      </c>
      <c r="D6" s="16">
        <f t="shared" si="0"/>
        <v>108</v>
      </c>
      <c r="E6" s="16">
        <f t="shared" si="1"/>
        <v>36</v>
      </c>
      <c r="F6" s="16">
        <f t="shared" si="2"/>
        <v>18</v>
      </c>
      <c r="G6" s="16">
        <f t="shared" si="3"/>
        <v>0</v>
      </c>
      <c r="H6" s="16">
        <f t="shared" si="4"/>
        <v>0</v>
      </c>
      <c r="I6" s="16">
        <f t="shared" si="5"/>
        <v>1.5625</v>
      </c>
      <c r="J6" s="5">
        <f t="shared" si="6"/>
        <v>1.5625</v>
      </c>
      <c r="L6" s="2" t="s">
        <v>8</v>
      </c>
      <c r="M6" s="22">
        <f>M4-M5*M3</f>
        <v>6</v>
      </c>
    </row>
    <row r="7" spans="1:13" ht="16.5" customHeight="1" x14ac:dyDescent="0.25">
      <c r="B7" s="13">
        <v>7</v>
      </c>
      <c r="C7" s="10">
        <v>20</v>
      </c>
      <c r="D7" s="16">
        <f t="shared" si="0"/>
        <v>140</v>
      </c>
      <c r="E7" s="16">
        <f t="shared" si="1"/>
        <v>49</v>
      </c>
      <c r="F7" s="16">
        <f t="shared" si="2"/>
        <v>20</v>
      </c>
      <c r="G7" s="16">
        <f t="shared" si="3"/>
        <v>0</v>
      </c>
      <c r="H7" s="16">
        <f t="shared" si="4"/>
        <v>0</v>
      </c>
      <c r="I7" s="16">
        <f t="shared" si="5"/>
        <v>10.5625</v>
      </c>
      <c r="J7" s="5">
        <f t="shared" si="6"/>
        <v>10.5625</v>
      </c>
      <c r="M7" s="22">
        <f>I10/J10</f>
        <v>0.98009950248756217</v>
      </c>
    </row>
    <row r="8" spans="1:13" ht="18.75" x14ac:dyDescent="0.3">
      <c r="B8" s="13">
        <v>9</v>
      </c>
      <c r="C8" s="10">
        <v>24</v>
      </c>
      <c r="D8" s="16">
        <f t="shared" si="0"/>
        <v>216</v>
      </c>
      <c r="E8" s="16">
        <f t="shared" si="1"/>
        <v>81</v>
      </c>
      <c r="F8" s="16">
        <f t="shared" si="2"/>
        <v>24</v>
      </c>
      <c r="G8" s="16">
        <f t="shared" si="3"/>
        <v>0</v>
      </c>
      <c r="H8" s="16">
        <f t="shared" si="4"/>
        <v>0</v>
      </c>
      <c r="I8" s="16">
        <f t="shared" si="5"/>
        <v>52.5625</v>
      </c>
      <c r="J8" s="5">
        <f t="shared" si="6"/>
        <v>52.5625</v>
      </c>
      <c r="L8" s="8" t="s">
        <v>9</v>
      </c>
      <c r="M8" s="22" t="str">
        <f>IF(M7&gt;=0.9,"Excelente", IF(M7&gt;=0.6,"Regular","Mala"))</f>
        <v>Excelente</v>
      </c>
    </row>
    <row r="9" spans="1:13" ht="15.75" thickBot="1" x14ac:dyDescent="0.3">
      <c r="B9" s="21">
        <v>10</v>
      </c>
      <c r="C9" s="11">
        <v>26</v>
      </c>
      <c r="D9" s="17">
        <f t="shared" si="0"/>
        <v>260</v>
      </c>
      <c r="E9" s="17">
        <f t="shared" si="1"/>
        <v>100</v>
      </c>
      <c r="F9" s="17">
        <f t="shared" si="2"/>
        <v>26</v>
      </c>
      <c r="G9" s="17">
        <f t="shared" si="3"/>
        <v>0</v>
      </c>
      <c r="H9" s="17">
        <f t="shared" si="4"/>
        <v>0</v>
      </c>
      <c r="I9" s="17">
        <f t="shared" si="5"/>
        <v>85.5625</v>
      </c>
      <c r="J9" s="6">
        <f t="shared" si="6"/>
        <v>85.5625</v>
      </c>
    </row>
    <row r="10" spans="1:13" ht="18.75" x14ac:dyDescent="0.3">
      <c r="A10" s="8" t="s">
        <v>10</v>
      </c>
      <c r="B10" s="3">
        <f>SUM(B2:B9)</f>
        <v>43</v>
      </c>
      <c r="C10" s="3">
        <f t="shared" ref="C10:E10" si="7">SUM(C2:C9)</f>
        <v>134</v>
      </c>
      <c r="D10" s="3">
        <f t="shared" si="7"/>
        <v>868</v>
      </c>
      <c r="E10" s="3">
        <f t="shared" si="7"/>
        <v>305</v>
      </c>
      <c r="I10" s="3">
        <f t="shared" ref="I10" si="8">SUM(I2:I9)</f>
        <v>295.5</v>
      </c>
      <c r="J10" s="3">
        <f t="shared" ref="J10" si="9">SUM(J2:J9)</f>
        <v>301.5</v>
      </c>
    </row>
    <row r="13" spans="1:13" x14ac:dyDescent="0.25">
      <c r="G13"/>
    </row>
    <row r="14" spans="1:13" x14ac:dyDescent="0.25">
      <c r="G14"/>
    </row>
    <row r="15" spans="1:13" x14ac:dyDescent="0.25">
      <c r="G15"/>
    </row>
    <row r="16" spans="1:13" x14ac:dyDescent="0.25">
      <c r="G16"/>
    </row>
    <row r="17" spans="7:7" x14ac:dyDescent="0.25">
      <c r="G17"/>
    </row>
    <row r="18" spans="7:7" x14ac:dyDescent="0.25">
      <c r="G18"/>
    </row>
    <row r="19" spans="7:7" x14ac:dyDescent="0.25">
      <c r="G19"/>
    </row>
    <row r="20" spans="7:7" x14ac:dyDescent="0.25">
      <c r="G2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Sierra</dc:creator>
  <cp:lastModifiedBy>Miguel Sierra</cp:lastModifiedBy>
  <dcterms:created xsi:type="dcterms:W3CDTF">2015-09-28T03:24:28Z</dcterms:created>
  <dcterms:modified xsi:type="dcterms:W3CDTF">2018-04-19T05:13:50Z</dcterms:modified>
</cp:coreProperties>
</file>