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emf" ContentType="image/x-emf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charts/style2.xml" ContentType="application/vnd.ms-office.chartstyle+xml"/>
  <Override PartName="/xl/charts/style3.xml" ContentType="application/vnd.ms-office.chartstyle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2.xml" ContentType="application/vnd.ms-office.chartcolorstyle+xml"/>
  <Override PartName="/xl/charts/colors3.xml" ContentType="application/vnd.ms-office.chartcolorstyle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0" yWindow="-60" windowWidth="20115" windowHeight="8505" activeTab="3"/>
  </bookViews>
  <sheets>
    <sheet name="Hoja1" sheetId="2" r:id="rId1"/>
    <sheet name="Hoja2" sheetId="3" r:id="rId2"/>
    <sheet name="Hoja3" sheetId="4" r:id="rId3"/>
    <sheet name="Hoja4" sheetId="5" r:id="rId4"/>
    <sheet name="Hoja5" sheetId="6" r:id="rId5"/>
  </sheets>
  <definedNames>
    <definedName name="OLE_LINK2" localSheetId="2">Hoja3!#REF!</definedName>
  </definedNames>
  <calcPr calcId="125725"/>
</workbook>
</file>

<file path=xl/calcChain.xml><?xml version="1.0" encoding="utf-8"?>
<calcChain xmlns="http://schemas.openxmlformats.org/spreadsheetml/2006/main">
  <c r="B2" i="5"/>
  <c r="G5" i="6" a="1"/>
  <c r="G7" s="1"/>
  <c r="B5" a="1"/>
  <c r="D6" s="1"/>
  <c r="J2" i="3"/>
  <c r="J3" s="1"/>
  <c r="J4" s="1"/>
  <c r="J5" s="1"/>
  <c r="J6" s="1"/>
  <c r="J7" s="1"/>
  <c r="I3"/>
  <c r="I4"/>
  <c r="I5"/>
  <c r="I6"/>
  <c r="I7"/>
  <c r="I2"/>
  <c r="I7" i="6" l="1"/>
  <c r="G5"/>
  <c r="H5"/>
  <c r="I5"/>
  <c r="G6"/>
  <c r="H7"/>
  <c r="H6"/>
  <c r="I6"/>
  <c r="B7"/>
  <c r="C5"/>
  <c r="D5"/>
  <c r="B6"/>
  <c r="C7"/>
  <c r="D7"/>
  <c r="B5"/>
  <c r="C6"/>
  <c r="E5" i="4"/>
  <c r="B8" s="1"/>
  <c r="B6"/>
  <c r="B11" s="1"/>
  <c r="B5"/>
  <c r="H4" i="3"/>
  <c r="H5"/>
  <c r="H6" s="1"/>
  <c r="H7" s="1"/>
  <c r="H3"/>
  <c r="H2"/>
  <c r="G8"/>
  <c r="G1" i="6" a="1"/>
  <c r="H1" s="1"/>
  <c r="G2" i="3" a="1"/>
  <c r="G2" s="1"/>
  <c r="H3" i="2"/>
  <c r="H4"/>
  <c r="H5"/>
  <c r="H2"/>
  <c r="G6"/>
  <c r="G3"/>
  <c r="G4"/>
  <c r="G5"/>
  <c r="G2"/>
  <c r="B7" i="4" l="1"/>
  <c r="B9" s="1"/>
  <c r="B12" s="1"/>
  <c r="G3" i="6"/>
  <c r="I1"/>
  <c r="I3"/>
  <c r="H2"/>
  <c r="G1"/>
  <c r="H3"/>
  <c r="G2"/>
  <c r="I2"/>
  <c r="G7" i="3"/>
  <c r="G6"/>
  <c r="G5"/>
  <c r="G4"/>
  <c r="G3"/>
  <c r="C12" i="4" l="1"/>
  <c r="D12" s="1"/>
  <c r="B13"/>
  <c r="C11"/>
  <c r="D11" s="1"/>
  <c r="E12" l="1"/>
  <c r="B14"/>
  <c r="C13"/>
  <c r="D13" s="1"/>
  <c r="E11"/>
  <c r="B15" l="1"/>
  <c r="E14"/>
  <c r="C14"/>
  <c r="D14" s="1"/>
  <c r="E13"/>
  <c r="F11" l="1" a="1"/>
  <c r="B16"/>
  <c r="C15"/>
  <c r="D15" s="1"/>
  <c r="F16" l="1"/>
  <c r="F14"/>
  <c r="F12"/>
  <c r="F11"/>
  <c r="F15"/>
  <c r="F13"/>
  <c r="C16"/>
  <c r="D16" s="1"/>
  <c r="E15"/>
  <c r="E16" l="1"/>
</calcChain>
</file>

<file path=xl/sharedStrings.xml><?xml version="1.0" encoding="utf-8"?>
<sst xmlns="http://schemas.openxmlformats.org/spreadsheetml/2006/main" count="78" uniqueCount="42">
  <si>
    <t>Xi</t>
  </si>
  <si>
    <t>V</t>
  </si>
  <si>
    <t>P</t>
  </si>
  <si>
    <t>N</t>
  </si>
  <si>
    <t>A</t>
  </si>
  <si>
    <t>Datos:</t>
  </si>
  <si>
    <t>Color</t>
  </si>
  <si>
    <t>fi</t>
  </si>
  <si>
    <t>hi</t>
  </si>
  <si>
    <t>Fi</t>
  </si>
  <si>
    <t>Hi</t>
  </si>
  <si>
    <t>Cant. de zap.</t>
  </si>
  <si>
    <t>Datos</t>
  </si>
  <si>
    <t>R=</t>
  </si>
  <si>
    <t>i</t>
  </si>
  <si>
    <t>c=</t>
  </si>
  <si>
    <t>m=</t>
  </si>
  <si>
    <t>Max=</t>
  </si>
  <si>
    <t>Min=</t>
  </si>
  <si>
    <r>
      <t>[x</t>
    </r>
    <r>
      <rPr>
        <vertAlign val="subscript"/>
        <sz val="11"/>
        <color theme="1"/>
        <rFont val="Calibri"/>
        <family val="2"/>
        <scheme val="minor"/>
      </rPr>
      <t>i-1</t>
    </r>
  </si>
  <si>
    <r>
      <t>x</t>
    </r>
    <r>
      <rPr>
        <vertAlign val="subscript"/>
        <sz val="11"/>
        <color theme="1"/>
        <rFont val="Calibri"/>
        <family val="2"/>
        <scheme val="minor"/>
      </rPr>
      <t xml:space="preserve">i </t>
    </r>
    <r>
      <rPr>
        <sz val="11"/>
        <color theme="1"/>
        <rFont val="Calibri"/>
        <family val="2"/>
        <scheme val="minor"/>
      </rPr>
      <t>&gt;</t>
    </r>
  </si>
  <si>
    <t>LSi</t>
  </si>
  <si>
    <t>Lsi: Limite superior del intervalo incluido para el conteo</t>
  </si>
  <si>
    <t>Rango (longitud)</t>
  </si>
  <si>
    <t>Longitud de clase, redondeo por exceso</t>
  </si>
  <si>
    <t>X=</t>
  </si>
  <si>
    <t>Hallar X tal que fx=4</t>
  </si>
  <si>
    <t>fx=</t>
  </si>
  <si>
    <t>Datos/Análisis Y si/ Buscar objetivo</t>
  </si>
  <si>
    <t>a</t>
  </si>
  <si>
    <t>b</t>
  </si>
  <si>
    <t>c</t>
  </si>
  <si>
    <t>d</t>
  </si>
  <si>
    <t>e</t>
  </si>
  <si>
    <t>f</t>
  </si>
  <si>
    <t>n=</t>
  </si>
  <si>
    <r>
      <t xml:space="preserve">Se ha usado la función matricial </t>
    </r>
    <r>
      <rPr>
        <b/>
        <sz val="11"/>
        <color theme="1"/>
        <rFont val="Calibri"/>
        <family val="2"/>
        <scheme val="minor"/>
      </rPr>
      <t>frecuencia</t>
    </r>
  </si>
  <si>
    <t>P=</t>
  </si>
  <si>
    <t>invP=</t>
  </si>
  <si>
    <t>P*invP=</t>
  </si>
  <si>
    <r>
      <t>P</t>
    </r>
    <r>
      <rPr>
        <vertAlign val="super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=</t>
    </r>
  </si>
  <si>
    <t>fx=B1^3-3*SENO(B1^2)+B1</t>
  </si>
</sst>
</file>

<file path=xl/styles.xml><?xml version="1.0" encoding="utf-8"?>
<styleSheet xmlns="http://schemas.openxmlformats.org/spreadsheetml/2006/main">
  <numFmts count="3">
    <numFmt numFmtId="164" formatCode="0.0"/>
    <numFmt numFmtId="167" formatCode="0.000"/>
    <numFmt numFmtId="171" formatCode="0.00000"/>
  </numFmts>
  <fonts count="5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4FDA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/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2" borderId="0" xfId="0" applyFill="1"/>
    <xf numFmtId="0" fontId="0" fillId="3" borderId="0" xfId="0" applyFill="1"/>
    <xf numFmtId="0" fontId="3" fillId="0" borderId="0" xfId="0" applyFont="1"/>
    <xf numFmtId="1" fontId="0" fillId="0" borderId="0" xfId="0" applyNumberFormat="1"/>
    <xf numFmtId="164" fontId="0" fillId="0" borderId="0" xfId="0" applyNumberForma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0" fillId="4" borderId="2" xfId="0" applyFill="1" applyBorder="1" applyAlignment="1">
      <alignment horizontal="center"/>
    </xf>
    <xf numFmtId="2" fontId="0" fillId="4" borderId="4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2" fontId="0" fillId="4" borderId="9" xfId="0" applyNumberForma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2" fontId="0" fillId="4" borderId="12" xfId="0" applyNumberFormat="1" applyFill="1" applyBorder="1" applyAlignment="1">
      <alignment horizontal="center"/>
    </xf>
    <xf numFmtId="2" fontId="0" fillId="4" borderId="13" xfId="0" applyNumberFormat="1" applyFill="1" applyBorder="1" applyAlignment="1">
      <alignment horizontal="center"/>
    </xf>
    <xf numFmtId="171" fontId="0" fillId="4" borderId="0" xfId="0" applyNumberFormat="1" applyFill="1" applyAlignment="1">
      <alignment horizontal="center"/>
    </xf>
    <xf numFmtId="167" fontId="0" fillId="4" borderId="0" xfId="0" applyNumberFormat="1" applyFill="1" applyAlignment="1">
      <alignment horizontal="center"/>
    </xf>
    <xf numFmtId="0" fontId="0" fillId="5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4FDA1"/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PE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Color de ojos</a:t>
            </a:r>
          </a:p>
        </c:rich>
      </c:tx>
      <c:layout/>
      <c:spPr>
        <a:noFill/>
        <a:ln>
          <a:noFill/>
        </a:ln>
        <a:effectLst/>
      </c:spPr>
    </c:title>
    <c:view3D>
      <c:rotX val="50"/>
      <c:depthPercent val="10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explosion val="26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noFill/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ctr"/>
            <c:showPercent val="1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Hoja1!$F$2:$F$5</c:f>
              <c:strCache>
                <c:ptCount val="4"/>
                <c:pt idx="0">
                  <c:v>V</c:v>
                </c:pt>
                <c:pt idx="1">
                  <c:v>A</c:v>
                </c:pt>
                <c:pt idx="2">
                  <c:v>N</c:v>
                </c:pt>
                <c:pt idx="3">
                  <c:v>P</c:v>
                </c:pt>
              </c:strCache>
            </c:strRef>
          </c:cat>
          <c:val>
            <c:numRef>
              <c:f>Hoja1!$G$2:$G$5</c:f>
              <c:numCache>
                <c:formatCode>General</c:formatCode>
                <c:ptCount val="4"/>
                <c:pt idx="0">
                  <c:v>4</c:v>
                </c:pt>
                <c:pt idx="1">
                  <c:v>6</c:v>
                </c:pt>
                <c:pt idx="2">
                  <c:v>6</c:v>
                </c:pt>
                <c:pt idx="3">
                  <c:v>16</c:v>
                </c:pt>
              </c:numCache>
            </c:numRef>
          </c:val>
        </c:ser>
        <c:dLbls>
          <c:showPercent val="1"/>
        </c:dLbls>
      </c:pie3DChart>
      <c:spPr>
        <a:noFill/>
        <a:ln>
          <a:noFill/>
        </a:ln>
        <a:effectLst/>
      </c:spPr>
    </c:plotArea>
    <c:legend>
      <c:legendPos val="r"/>
      <c:layout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PE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Cantidad de zapatos</a:t>
            </a:r>
          </a:p>
        </c:rich>
      </c:tx>
      <c:layout/>
      <c:spPr>
        <a:noFill/>
        <a:ln>
          <a:noFill/>
        </a:ln>
        <a:effectLst/>
      </c:spPr>
    </c:title>
    <c:plotArea>
      <c:layout/>
      <c:barChart>
        <c:barDir val="col"/>
        <c:grouping val="clustered"/>
        <c:varyColors val="1"/>
        <c:ser>
          <c:idx val="0"/>
          <c:order val="0"/>
          <c:spPr>
            <a:ln w="9525">
              <a:solidFill>
                <a:schemeClr val="accent1"/>
              </a:solidFill>
            </a:ln>
          </c:spPr>
          <c:dPt>
            <c:idx val="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dPt>
          <c:dPt>
            <c:idx val="1"/>
            <c:spPr>
              <a:solidFill>
                <a:schemeClr val="accent2"/>
              </a:solidFill>
              <a:ln w="9525">
                <a:solidFill>
                  <a:schemeClr val="accent1"/>
                </a:solidFill>
              </a:ln>
              <a:effectLst/>
            </c:spPr>
          </c:dPt>
          <c:dPt>
            <c:idx val="2"/>
            <c:spPr>
              <a:solidFill>
                <a:schemeClr val="accent3"/>
              </a:solidFill>
              <a:ln w="9525">
                <a:solidFill>
                  <a:schemeClr val="accent1"/>
                </a:solidFill>
              </a:ln>
              <a:effectLst/>
            </c:spPr>
          </c:dPt>
          <c:dPt>
            <c:idx val="3"/>
            <c:spPr>
              <a:solidFill>
                <a:schemeClr val="accent4"/>
              </a:solidFill>
              <a:ln w="9525">
                <a:solidFill>
                  <a:schemeClr val="accent1"/>
                </a:solidFill>
              </a:ln>
              <a:effectLst/>
            </c:spPr>
          </c:dPt>
          <c:dPt>
            <c:idx val="4"/>
            <c:spPr>
              <a:solidFill>
                <a:schemeClr val="accent5"/>
              </a:solidFill>
              <a:ln w="9525">
                <a:solidFill>
                  <a:schemeClr val="accent1"/>
                </a:solidFill>
              </a:ln>
              <a:effectLst/>
            </c:spPr>
          </c:dPt>
          <c:dPt>
            <c:idx val="5"/>
            <c:spPr>
              <a:solidFill>
                <a:schemeClr val="accent6"/>
              </a:solidFill>
              <a:ln w="9525">
                <a:solidFill>
                  <a:schemeClr val="accen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Hoja2!$K$2:$K$7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Hoja2!$G$2:$G$7</c:f>
              <c:numCache>
                <c:formatCode>General</c:formatCode>
                <c:ptCount val="6"/>
                <c:pt idx="0">
                  <c:v>2</c:v>
                </c:pt>
                <c:pt idx="1">
                  <c:v>6</c:v>
                </c:pt>
                <c:pt idx="2">
                  <c:v>11</c:v>
                </c:pt>
                <c:pt idx="3">
                  <c:v>7</c:v>
                </c:pt>
                <c:pt idx="4">
                  <c:v>4</c:v>
                </c:pt>
                <c:pt idx="5">
                  <c:v>2</c:v>
                </c:pt>
              </c:numCache>
            </c:numRef>
          </c:val>
        </c:ser>
        <c:dLbls/>
        <c:gapWidth val="66"/>
        <c:axId val="59577088"/>
        <c:axId val="59578624"/>
      </c:barChart>
      <c:catAx>
        <c:axId val="59577088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9578624"/>
        <c:crosses val="autoZero"/>
        <c:auto val="1"/>
        <c:lblAlgn val="ctr"/>
        <c:lblOffset val="100"/>
      </c:catAx>
      <c:valAx>
        <c:axId val="5957862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9577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PE"/>
  <c:chart>
    <c:title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plotArea>
      <c:layout/>
      <c:barChart>
        <c:barDir val="col"/>
        <c:grouping val="clustered"/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Lbls>
            <c:showVal val="1"/>
          </c:dLbls>
          <c:cat>
            <c:numRef>
              <c:f>Hoja3!$E$11:$E$16</c:f>
              <c:numCache>
                <c:formatCode>General</c:formatCode>
                <c:ptCount val="6"/>
                <c:pt idx="0">
                  <c:v>0.4</c:v>
                </c:pt>
                <c:pt idx="1">
                  <c:v>0.8</c:v>
                </c:pt>
                <c:pt idx="2">
                  <c:v>1.2</c:v>
                </c:pt>
                <c:pt idx="3">
                  <c:v>1.5999999999999999</c:v>
                </c:pt>
                <c:pt idx="4">
                  <c:v>1.9999999999999998</c:v>
                </c:pt>
                <c:pt idx="5">
                  <c:v>2.3999999999999995</c:v>
                </c:pt>
              </c:numCache>
            </c:numRef>
          </c:cat>
          <c:val>
            <c:numRef>
              <c:f>Hoja3!$F$11:$F$16</c:f>
              <c:numCache>
                <c:formatCode>General</c:formatCode>
                <c:ptCount val="6"/>
                <c:pt idx="0">
                  <c:v>7</c:v>
                </c:pt>
                <c:pt idx="1">
                  <c:v>5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1</c:v>
                </c:pt>
              </c:numCache>
            </c:numRef>
          </c:val>
        </c:ser>
        <c:dLbls/>
        <c:gapWidth val="96"/>
        <c:overlap val="-27"/>
        <c:axId val="58606720"/>
        <c:axId val="58608256"/>
      </c:barChart>
      <c:catAx>
        <c:axId val="58606720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8608256"/>
        <c:crosses val="autoZero"/>
        <c:auto val="1"/>
        <c:lblAlgn val="ctr"/>
        <c:lblOffset val="100"/>
      </c:catAx>
      <c:valAx>
        <c:axId val="5860825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8606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209549</xdr:colOff>
      <xdr:row>7</xdr:row>
      <xdr:rowOff>157163</xdr:rowOff>
    </xdr:from>
    <xdr:to>
      <xdr:col>9</xdr:col>
      <xdr:colOff>675409</xdr:colOff>
      <xdr:row>18</xdr:row>
      <xdr:rowOff>77932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63211</xdr:colOff>
      <xdr:row>9</xdr:row>
      <xdr:rowOff>151534</xdr:rowOff>
    </xdr:from>
    <xdr:to>
      <xdr:col>12</xdr:col>
      <xdr:colOff>66675</xdr:colOff>
      <xdr:row>20</xdr:row>
      <xdr:rowOff>114300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</xdr:colOff>
      <xdr:row>17</xdr:row>
      <xdr:rowOff>31749</xdr:rowOff>
    </xdr:from>
    <xdr:to>
      <xdr:col>11</xdr:col>
      <xdr:colOff>285750</xdr:colOff>
      <xdr:row>25</xdr:row>
      <xdr:rowOff>69272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733425</xdr:colOff>
      <xdr:row>0</xdr:row>
      <xdr:rowOff>0</xdr:rowOff>
    </xdr:from>
    <xdr:to>
      <xdr:col>9</xdr:col>
      <xdr:colOff>47625</xdr:colOff>
      <xdr:row>8</xdr:row>
      <xdr:rowOff>28575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0588" t="28385" r="21177" b="50391"/>
        <a:stretch>
          <a:fillRect/>
        </a:stretch>
      </xdr:blipFill>
      <xdr:spPr bwMode="auto">
        <a:xfrm>
          <a:off x="4295775" y="0"/>
          <a:ext cx="2362200" cy="1552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zoomScale="110" zoomScaleNormal="110" workbookViewId="0"/>
  </sheetViews>
  <sheetFormatPr baseColWidth="10" defaultRowHeight="15"/>
  <cols>
    <col min="1" max="1" width="4.140625" customWidth="1"/>
    <col min="2" max="2" width="4" customWidth="1"/>
    <col min="3" max="3" width="4.140625" customWidth="1"/>
    <col min="4" max="4" width="3.7109375" customWidth="1"/>
    <col min="5" max="5" width="6.7109375" customWidth="1"/>
    <col min="6" max="6" width="5.7109375" bestFit="1" customWidth="1"/>
    <col min="7" max="7" width="8.140625" customWidth="1"/>
    <col min="8" max="8" width="7.7109375" customWidth="1"/>
  </cols>
  <sheetData>
    <row r="1" spans="1:8">
      <c r="A1" t="s">
        <v>5</v>
      </c>
      <c r="F1" s="8" t="s">
        <v>6</v>
      </c>
      <c r="G1" s="28" t="s">
        <v>7</v>
      </c>
      <c r="H1" s="9" t="s">
        <v>8</v>
      </c>
    </row>
    <row r="2" spans="1:8">
      <c r="A2" s="13" t="s">
        <v>1</v>
      </c>
      <c r="B2" s="14" t="s">
        <v>2</v>
      </c>
      <c r="C2" s="14" t="s">
        <v>2</v>
      </c>
      <c r="D2" s="15" t="s">
        <v>2</v>
      </c>
      <c r="F2" s="2" t="s">
        <v>1</v>
      </c>
      <c r="G2" s="46">
        <f>COUNTIF($A$2:$D$9,F2)</f>
        <v>4</v>
      </c>
      <c r="H2" s="47">
        <f>G2/$G$6</f>
        <v>0.125</v>
      </c>
    </row>
    <row r="3" spans="1:8">
      <c r="A3" s="16" t="s">
        <v>2</v>
      </c>
      <c r="B3" s="17" t="s">
        <v>2</v>
      </c>
      <c r="C3" s="17" t="s">
        <v>2</v>
      </c>
      <c r="D3" s="18" t="s">
        <v>3</v>
      </c>
      <c r="F3" s="4" t="s">
        <v>4</v>
      </c>
      <c r="G3" s="48">
        <f t="shared" ref="G3:G5" si="0">COUNTIF($A$2:$D$9,F3)</f>
        <v>6</v>
      </c>
      <c r="H3" s="49">
        <f t="shared" ref="H3:H5" si="1">G3/$G$6</f>
        <v>0.1875</v>
      </c>
    </row>
    <row r="4" spans="1:8">
      <c r="A4" s="16" t="s">
        <v>2</v>
      </c>
      <c r="B4" s="17" t="s">
        <v>4</v>
      </c>
      <c r="C4" s="17" t="s">
        <v>3</v>
      </c>
      <c r="D4" s="18" t="s">
        <v>3</v>
      </c>
      <c r="F4" s="4" t="s">
        <v>3</v>
      </c>
      <c r="G4" s="48">
        <f t="shared" si="0"/>
        <v>6</v>
      </c>
      <c r="H4" s="49">
        <f t="shared" si="1"/>
        <v>0.1875</v>
      </c>
    </row>
    <row r="5" spans="1:8">
      <c r="A5" s="16" t="s">
        <v>4</v>
      </c>
      <c r="B5" s="17" t="s">
        <v>3</v>
      </c>
      <c r="C5" s="17" t="s">
        <v>4</v>
      </c>
      <c r="D5" s="18" t="s">
        <v>2</v>
      </c>
      <c r="F5" s="6" t="s">
        <v>2</v>
      </c>
      <c r="G5" s="50">
        <f t="shared" si="0"/>
        <v>16</v>
      </c>
      <c r="H5" s="51">
        <f t="shared" si="1"/>
        <v>0.5</v>
      </c>
    </row>
    <row r="6" spans="1:8">
      <c r="A6" s="16" t="s">
        <v>1</v>
      </c>
      <c r="B6" s="17" t="s">
        <v>4</v>
      </c>
      <c r="C6" s="17" t="s">
        <v>2</v>
      </c>
      <c r="D6" s="18" t="s">
        <v>3</v>
      </c>
      <c r="F6" s="1"/>
      <c r="G6" s="52">
        <f>SUM(G2:G5)</f>
        <v>32</v>
      </c>
    </row>
    <row r="7" spans="1:8">
      <c r="A7" s="16" t="s">
        <v>2</v>
      </c>
      <c r="B7" s="17" t="s">
        <v>1</v>
      </c>
      <c r="C7" s="17" t="s">
        <v>1</v>
      </c>
      <c r="D7" s="18" t="s">
        <v>2</v>
      </c>
    </row>
    <row r="8" spans="1:8">
      <c r="A8" s="16" t="s">
        <v>2</v>
      </c>
      <c r="B8" s="17" t="s">
        <v>4</v>
      </c>
      <c r="C8" s="17" t="s">
        <v>4</v>
      </c>
      <c r="D8" s="18" t="s">
        <v>2</v>
      </c>
    </row>
    <row r="9" spans="1:8">
      <c r="A9" s="19" t="s">
        <v>3</v>
      </c>
      <c r="B9" s="20" t="s">
        <v>2</v>
      </c>
      <c r="C9" s="20" t="s">
        <v>2</v>
      </c>
      <c r="D9" s="21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"/>
  <sheetViews>
    <sheetView zoomScaleNormal="100" workbookViewId="0">
      <selection activeCell="N5" sqref="N5"/>
    </sheetView>
  </sheetViews>
  <sheetFormatPr baseColWidth="10" defaultRowHeight="15"/>
  <cols>
    <col min="1" max="4" width="3.42578125" customWidth="1"/>
    <col min="5" max="5" width="2.42578125" customWidth="1"/>
    <col min="6" max="6" width="11.5703125" customWidth="1"/>
    <col min="7" max="7" width="5.85546875" style="1" customWidth="1"/>
    <col min="8" max="8" width="6.5703125" style="1" customWidth="1"/>
    <col min="9" max="9" width="7.140625" customWidth="1"/>
    <col min="10" max="10" width="7.28515625" customWidth="1"/>
    <col min="15" max="21" width="7.42578125" customWidth="1"/>
  </cols>
  <sheetData>
    <row r="1" spans="1:11">
      <c r="A1" t="s">
        <v>5</v>
      </c>
      <c r="F1" s="25" t="s">
        <v>11</v>
      </c>
      <c r="G1" s="9" t="s">
        <v>7</v>
      </c>
      <c r="H1" s="28" t="s">
        <v>9</v>
      </c>
      <c r="I1" s="30" t="s">
        <v>8</v>
      </c>
      <c r="J1" s="29" t="s">
        <v>10</v>
      </c>
    </row>
    <row r="2" spans="1:11">
      <c r="A2" s="2">
        <v>2</v>
      </c>
      <c r="B2" s="3">
        <v>5</v>
      </c>
      <c r="C2" s="3">
        <v>2</v>
      </c>
      <c r="D2" s="22">
        <v>3</v>
      </c>
      <c r="F2" s="26">
        <v>1</v>
      </c>
      <c r="G2" s="53">
        <f t="array" ref="G2:G7">FREQUENCY(A2:D9,F2:F7)</f>
        <v>2</v>
      </c>
      <c r="H2" s="48">
        <f>G2</f>
        <v>2</v>
      </c>
      <c r="I2" s="55">
        <f>G2/$G$8</f>
        <v>6.25E-2</v>
      </c>
      <c r="J2" s="49">
        <f>I2</f>
        <v>6.25E-2</v>
      </c>
      <c r="K2" s="1" t="s">
        <v>29</v>
      </c>
    </row>
    <row r="3" spans="1:11">
      <c r="A3" s="4">
        <v>3</v>
      </c>
      <c r="B3" s="5">
        <v>6</v>
      </c>
      <c r="C3" s="5">
        <v>4</v>
      </c>
      <c r="D3" s="23">
        <v>5</v>
      </c>
      <c r="F3" s="26">
        <v>2</v>
      </c>
      <c r="G3" s="53">
        <v>6</v>
      </c>
      <c r="H3" s="48">
        <f>H2+G3</f>
        <v>8</v>
      </c>
      <c r="I3" s="55">
        <f t="shared" ref="I3:I7" si="0">G3/$G$8</f>
        <v>0.1875</v>
      </c>
      <c r="J3" s="49">
        <f>J2+I3</f>
        <v>0.25</v>
      </c>
      <c r="K3" s="1" t="s">
        <v>30</v>
      </c>
    </row>
    <row r="4" spans="1:11">
      <c r="A4" s="4">
        <v>4</v>
      </c>
      <c r="B4" s="5">
        <v>3</v>
      </c>
      <c r="C4" s="5">
        <v>6</v>
      </c>
      <c r="D4" s="23">
        <v>4</v>
      </c>
      <c r="F4" s="26">
        <v>3</v>
      </c>
      <c r="G4" s="53">
        <v>11</v>
      </c>
      <c r="H4" s="48">
        <f t="shared" ref="H4:J7" si="1">H3+G4</f>
        <v>19</v>
      </c>
      <c r="I4" s="55">
        <f t="shared" si="0"/>
        <v>0.34375</v>
      </c>
      <c r="J4" s="49">
        <f t="shared" si="1"/>
        <v>0.59375</v>
      </c>
      <c r="K4" s="1" t="s">
        <v>31</v>
      </c>
    </row>
    <row r="5" spans="1:11">
      <c r="A5" s="4">
        <v>1</v>
      </c>
      <c r="B5" s="5">
        <v>4</v>
      </c>
      <c r="C5" s="5">
        <v>3</v>
      </c>
      <c r="D5" s="23">
        <v>3</v>
      </c>
      <c r="F5" s="26">
        <v>4</v>
      </c>
      <c r="G5" s="53">
        <v>7</v>
      </c>
      <c r="H5" s="48">
        <f t="shared" si="1"/>
        <v>26</v>
      </c>
      <c r="I5" s="55">
        <f t="shared" si="0"/>
        <v>0.21875</v>
      </c>
      <c r="J5" s="49">
        <f t="shared" si="1"/>
        <v>0.8125</v>
      </c>
      <c r="K5" s="1" t="s">
        <v>32</v>
      </c>
    </row>
    <row r="6" spans="1:11">
      <c r="A6" s="4">
        <v>2</v>
      </c>
      <c r="B6" s="5">
        <v>3</v>
      </c>
      <c r="C6" s="5">
        <v>3</v>
      </c>
      <c r="D6" s="23">
        <v>5</v>
      </c>
      <c r="F6" s="26">
        <v>5</v>
      </c>
      <c r="G6" s="53">
        <v>4</v>
      </c>
      <c r="H6" s="48">
        <f t="shared" si="1"/>
        <v>30</v>
      </c>
      <c r="I6" s="55">
        <f t="shared" si="0"/>
        <v>0.125</v>
      </c>
      <c r="J6" s="49">
        <f t="shared" si="1"/>
        <v>0.9375</v>
      </c>
      <c r="K6" s="1" t="s">
        <v>33</v>
      </c>
    </row>
    <row r="7" spans="1:11">
      <c r="A7" s="4">
        <v>4</v>
      </c>
      <c r="B7" s="5">
        <v>3</v>
      </c>
      <c r="C7" s="5">
        <v>4</v>
      </c>
      <c r="D7" s="23">
        <v>2</v>
      </c>
      <c r="F7" s="27">
        <v>6</v>
      </c>
      <c r="G7" s="54">
        <v>2</v>
      </c>
      <c r="H7" s="50">
        <f t="shared" si="1"/>
        <v>32</v>
      </c>
      <c r="I7" s="56">
        <f t="shared" si="0"/>
        <v>6.25E-2</v>
      </c>
      <c r="J7" s="51">
        <f t="shared" si="1"/>
        <v>1</v>
      </c>
      <c r="K7" s="1" t="s">
        <v>34</v>
      </c>
    </row>
    <row r="8" spans="1:11">
      <c r="A8" s="4">
        <v>5</v>
      </c>
      <c r="B8" s="5">
        <v>2</v>
      </c>
      <c r="C8" s="5">
        <v>3</v>
      </c>
      <c r="D8" s="23">
        <v>3</v>
      </c>
      <c r="G8" s="52">
        <f>SUM(G2:G7)</f>
        <v>32</v>
      </c>
      <c r="I8" s="1"/>
    </row>
    <row r="9" spans="1:11">
      <c r="A9" s="6">
        <v>3</v>
      </c>
      <c r="B9" s="7">
        <v>1</v>
      </c>
      <c r="C9" s="7">
        <v>2</v>
      </c>
      <c r="D9" s="24">
        <v>4</v>
      </c>
      <c r="F9" t="s">
        <v>36</v>
      </c>
    </row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7"/>
  <sheetViews>
    <sheetView zoomScale="110" zoomScaleNormal="110" workbookViewId="0"/>
  </sheetViews>
  <sheetFormatPr baseColWidth="10" defaultRowHeight="15"/>
  <cols>
    <col min="1" max="2" width="5.28515625" customWidth="1"/>
    <col min="3" max="3" width="4.5703125" customWidth="1"/>
    <col min="4" max="4" width="4.140625" customWidth="1"/>
    <col min="5" max="12" width="5.28515625" customWidth="1"/>
  </cols>
  <sheetData>
    <row r="1" spans="1:12">
      <c r="A1" t="s">
        <v>12</v>
      </c>
    </row>
    <row r="2" spans="1:12">
      <c r="A2" s="32">
        <v>0.9</v>
      </c>
      <c r="B2" s="32">
        <v>0.8</v>
      </c>
      <c r="C2" s="32">
        <v>1.5</v>
      </c>
      <c r="D2" s="32">
        <v>1.7999999999999998</v>
      </c>
      <c r="E2" s="32">
        <v>2.2999999999999998</v>
      </c>
      <c r="F2" s="32">
        <v>1.4</v>
      </c>
      <c r="G2" s="32">
        <v>1.4000000000000001</v>
      </c>
      <c r="H2" s="32">
        <v>0.7</v>
      </c>
      <c r="I2" s="32">
        <v>1.1000000000000001</v>
      </c>
      <c r="J2" s="32">
        <v>1.7000000000000002</v>
      </c>
      <c r="K2" s="32">
        <v>0.5</v>
      </c>
      <c r="L2" s="32">
        <v>2</v>
      </c>
    </row>
    <row r="3" spans="1:12">
      <c r="A3" s="32">
        <v>0.4</v>
      </c>
      <c r="B3" s="32">
        <v>1</v>
      </c>
      <c r="C3" s="32">
        <v>1.9</v>
      </c>
      <c r="D3" s="32">
        <v>0.5</v>
      </c>
      <c r="E3" s="32">
        <v>0.89999999999999991</v>
      </c>
      <c r="F3" s="32">
        <v>0.5</v>
      </c>
      <c r="G3" s="32">
        <v>0.3</v>
      </c>
      <c r="H3" s="32">
        <v>0.70000000000000007</v>
      </c>
      <c r="I3" s="32">
        <v>0.3</v>
      </c>
      <c r="J3" s="32">
        <v>0.2</v>
      </c>
      <c r="K3" s="32">
        <v>1.6</v>
      </c>
      <c r="L3" s="32">
        <v>1</v>
      </c>
    </row>
    <row r="5" spans="1:12">
      <c r="A5" s="31" t="s">
        <v>17</v>
      </c>
      <c r="B5" s="32">
        <f>MAX(A2:L3)</f>
        <v>2.2999999999999998</v>
      </c>
      <c r="C5" s="31"/>
      <c r="D5" s="31" t="s">
        <v>35</v>
      </c>
      <c r="E5" s="43">
        <f>COUNT(A2:L3)</f>
        <v>24</v>
      </c>
      <c r="F5" s="31"/>
      <c r="G5" s="31"/>
      <c r="H5" s="31"/>
      <c r="I5" s="31"/>
      <c r="J5" s="31"/>
      <c r="K5" s="31"/>
      <c r="L5" s="31"/>
    </row>
    <row r="6" spans="1:12">
      <c r="A6" s="31" t="s">
        <v>18</v>
      </c>
      <c r="B6" s="32">
        <f>MIN(A2:L3)</f>
        <v>0.2</v>
      </c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>
      <c r="A7" t="s">
        <v>13</v>
      </c>
      <c r="B7" s="32">
        <f>B5-B6</f>
        <v>2.0999999999999996</v>
      </c>
      <c r="D7" t="s">
        <v>23</v>
      </c>
    </row>
    <row r="8" spans="1:12">
      <c r="A8" t="s">
        <v>16</v>
      </c>
      <c r="B8">
        <f>ROUND(1+3.3*LOG(E5),0)</f>
        <v>6</v>
      </c>
    </row>
    <row r="9" spans="1:12">
      <c r="A9" t="s">
        <v>15</v>
      </c>
      <c r="B9">
        <f>ROUNDUP(B7/B8,1)</f>
        <v>0.4</v>
      </c>
      <c r="D9" t="s">
        <v>24</v>
      </c>
    </row>
    <row r="10" spans="1:12" ht="18">
      <c r="A10" s="10" t="s">
        <v>14</v>
      </c>
      <c r="B10" s="35" t="s">
        <v>19</v>
      </c>
      <c r="C10" s="35" t="s">
        <v>20</v>
      </c>
      <c r="D10" s="36" t="s">
        <v>21</v>
      </c>
      <c r="E10" s="10" t="s">
        <v>0</v>
      </c>
      <c r="F10" s="37" t="s">
        <v>7</v>
      </c>
    </row>
    <row r="11" spans="1:12">
      <c r="A11" s="11">
        <v>1</v>
      </c>
      <c r="B11" s="44">
        <f>B6</f>
        <v>0.2</v>
      </c>
      <c r="C11" s="44">
        <f>B11+$B$9</f>
        <v>0.60000000000000009</v>
      </c>
      <c r="D11" s="45">
        <f>C11-0.1</f>
        <v>0.50000000000000011</v>
      </c>
      <c r="E11" s="11">
        <f>(B11+C11)/2</f>
        <v>0.4</v>
      </c>
      <c r="F11" s="33">
        <f t="array" ref="F11:F16">FREQUENCY(A2:L3,D11:D15)</f>
        <v>7</v>
      </c>
    </row>
    <row r="12" spans="1:12">
      <c r="A12" s="11">
        <v>2</v>
      </c>
      <c r="B12" s="44">
        <f>B11+$B$9</f>
        <v>0.60000000000000009</v>
      </c>
      <c r="C12" s="5">
        <f t="shared" ref="C12:C16" si="0">B12+$B$9</f>
        <v>1</v>
      </c>
      <c r="D12" s="38">
        <f t="shared" ref="D12:D15" si="1">C12-0.1</f>
        <v>0.9</v>
      </c>
      <c r="E12" s="11">
        <f t="shared" ref="E12:E16" si="2">(B12+C12)/2</f>
        <v>0.8</v>
      </c>
      <c r="F12" s="33">
        <v>5</v>
      </c>
    </row>
    <row r="13" spans="1:12">
      <c r="A13" s="11">
        <v>3</v>
      </c>
      <c r="B13" s="5">
        <f t="shared" ref="B13:B16" si="3">B12+$B$9</f>
        <v>1</v>
      </c>
      <c r="C13" s="5">
        <f t="shared" si="0"/>
        <v>1.4</v>
      </c>
      <c r="D13" s="38">
        <f t="shared" si="1"/>
        <v>1.2999999999999998</v>
      </c>
      <c r="E13" s="11">
        <f t="shared" si="2"/>
        <v>1.2</v>
      </c>
      <c r="F13" s="33">
        <v>3</v>
      </c>
    </row>
    <row r="14" spans="1:12">
      <c r="A14" s="11">
        <v>4</v>
      </c>
      <c r="B14" s="5">
        <f t="shared" si="3"/>
        <v>1.4</v>
      </c>
      <c r="C14" s="5">
        <f t="shared" si="0"/>
        <v>1.7999999999999998</v>
      </c>
      <c r="D14" s="38">
        <f t="shared" si="1"/>
        <v>1.6999999999999997</v>
      </c>
      <c r="E14" s="11">
        <f t="shared" si="2"/>
        <v>1.5999999999999999</v>
      </c>
      <c r="F14" s="33">
        <v>4</v>
      </c>
    </row>
    <row r="15" spans="1:12">
      <c r="A15" s="11">
        <v>5</v>
      </c>
      <c r="B15" s="5">
        <f t="shared" si="3"/>
        <v>1.7999999999999998</v>
      </c>
      <c r="C15" s="5">
        <f t="shared" si="0"/>
        <v>2.1999999999999997</v>
      </c>
      <c r="D15" s="38">
        <f t="shared" si="1"/>
        <v>2.0999999999999996</v>
      </c>
      <c r="E15" s="11">
        <f t="shared" si="2"/>
        <v>1.9999999999999998</v>
      </c>
      <c r="F15" s="33">
        <v>4</v>
      </c>
    </row>
    <row r="16" spans="1:12">
      <c r="A16" s="12">
        <v>6</v>
      </c>
      <c r="B16" s="7">
        <f t="shared" si="3"/>
        <v>2.1999999999999997</v>
      </c>
      <c r="C16" s="7">
        <f t="shared" si="0"/>
        <v>2.5999999999999996</v>
      </c>
      <c r="D16" s="39">
        <f>C16</f>
        <v>2.5999999999999996</v>
      </c>
      <c r="E16" s="12">
        <f t="shared" si="2"/>
        <v>2.3999999999999995</v>
      </c>
      <c r="F16" s="34">
        <v>1</v>
      </c>
    </row>
    <row r="17" spans="1:1">
      <c r="A17" t="s">
        <v>22</v>
      </c>
    </row>
  </sheetData>
  <pageMargins left="0.7" right="0.7" top="0.75" bottom="0.75" header="0.3" footer="0.3"/>
  <pageSetup paperSize="0" orientation="portrait" r:id="rId1"/>
  <drawing r:id="rId2"/>
  <legacyDrawing r:id="rId3"/>
  <oleObjects>
    <oleObject progId="Equation.3" shapeId="2051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/>
  </sheetViews>
  <sheetFormatPr baseColWidth="10" defaultRowHeight="15"/>
  <cols>
    <col min="1" max="1" width="7.28515625" customWidth="1"/>
    <col min="2" max="2" width="11.85546875" bestFit="1" customWidth="1"/>
  </cols>
  <sheetData>
    <row r="1" spans="1:4">
      <c r="A1" t="s">
        <v>25</v>
      </c>
      <c r="B1" s="40">
        <v>0</v>
      </c>
      <c r="D1" t="s">
        <v>26</v>
      </c>
    </row>
    <row r="2" spans="1:4">
      <c r="A2" t="s">
        <v>27</v>
      </c>
      <c r="B2" s="41">
        <f>B1^3-3*SIN(B1^2)+B1</f>
        <v>0</v>
      </c>
      <c r="D2" s="42" t="s">
        <v>28</v>
      </c>
    </row>
    <row r="4" spans="1:4">
      <c r="A4" t="s">
        <v>41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"/>
  <sheetViews>
    <sheetView zoomScale="110" zoomScaleNormal="110" workbookViewId="0"/>
  </sheetViews>
  <sheetFormatPr baseColWidth="10" defaultRowHeight="15"/>
  <cols>
    <col min="1" max="1" width="7.5703125" customWidth="1"/>
    <col min="2" max="4" width="8.85546875" customWidth="1"/>
    <col min="6" max="6" width="7.140625" customWidth="1"/>
  </cols>
  <sheetData>
    <row r="1" spans="1:9">
      <c r="B1" s="59">
        <v>2</v>
      </c>
      <c r="C1" s="59">
        <v>3</v>
      </c>
      <c r="D1" s="59">
        <v>1</v>
      </c>
      <c r="G1" s="57">
        <f t="array" ref="G1:I3">MINVERSE(B1:D3)</f>
        <v>-6.6666666666666652E-2</v>
      </c>
      <c r="H1" s="57">
        <v>-0.11111111111111108</v>
      </c>
      <c r="I1" s="57">
        <v>0.42222222222222217</v>
      </c>
    </row>
    <row r="2" spans="1:9">
      <c r="A2" t="s">
        <v>37</v>
      </c>
      <c r="B2" s="59">
        <v>5</v>
      </c>
      <c r="C2" s="59">
        <v>2</v>
      </c>
      <c r="D2" s="59">
        <v>7</v>
      </c>
      <c r="F2" t="s">
        <v>38</v>
      </c>
      <c r="G2" s="57">
        <v>0.39999999999999997</v>
      </c>
      <c r="H2" s="57">
        <v>0</v>
      </c>
      <c r="I2" s="57">
        <v>-0.19999999999999998</v>
      </c>
    </row>
    <row r="3" spans="1:9">
      <c r="B3" s="59">
        <v>4</v>
      </c>
      <c r="C3" s="59">
        <v>1</v>
      </c>
      <c r="D3" s="59">
        <v>2</v>
      </c>
      <c r="G3" s="57">
        <v>-6.6666666666666666E-2</v>
      </c>
      <c r="H3" s="57">
        <v>0.22222222222222221</v>
      </c>
      <c r="I3" s="57">
        <v>-0.24444444444444441</v>
      </c>
    </row>
    <row r="5" spans="1:9">
      <c r="B5" s="58">
        <f t="array" ref="B5:D7">MMULT(B1:D3,G1:I3)</f>
        <v>1</v>
      </c>
      <c r="C5" s="58">
        <v>5.5511151231257827E-17</v>
      </c>
      <c r="D5" s="58">
        <v>-5.5511151231257827E-17</v>
      </c>
      <c r="G5" s="52">
        <f t="array" ref="G5:I7">TRANSPOSE(B1:D3)</f>
        <v>2</v>
      </c>
      <c r="H5" s="52">
        <v>5</v>
      </c>
      <c r="I5" s="52">
        <v>4</v>
      </c>
    </row>
    <row r="6" spans="1:9" ht="17.25">
      <c r="A6" t="s">
        <v>39</v>
      </c>
      <c r="B6" s="58">
        <v>0</v>
      </c>
      <c r="C6" s="58">
        <v>1</v>
      </c>
      <c r="D6" s="58">
        <v>0</v>
      </c>
      <c r="F6" t="s">
        <v>40</v>
      </c>
      <c r="G6" s="52">
        <v>3</v>
      </c>
      <c r="H6" s="52">
        <v>2</v>
      </c>
      <c r="I6" s="52">
        <v>1</v>
      </c>
    </row>
    <row r="7" spans="1:9">
      <c r="B7" s="58">
        <v>2.7755575615628914E-17</v>
      </c>
      <c r="C7" s="58">
        <v>1.1102230246251565E-16</v>
      </c>
      <c r="D7" s="58">
        <v>0.99999999999999989</v>
      </c>
      <c r="G7" s="52">
        <v>1</v>
      </c>
      <c r="H7" s="52">
        <v>7</v>
      </c>
      <c r="I7" s="5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Hoja2</vt:lpstr>
      <vt:lpstr>Hoja3</vt:lpstr>
      <vt:lpstr>Hoja4</vt:lpstr>
      <vt:lpstr>Hoja5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Mastersierra</dc:creator>
  <cp:lastModifiedBy>Miguel Sierra</cp:lastModifiedBy>
  <dcterms:created xsi:type="dcterms:W3CDTF">2012-03-25T17:15:59Z</dcterms:created>
  <dcterms:modified xsi:type="dcterms:W3CDTF">2014-03-26T05:29:20Z</dcterms:modified>
</cp:coreProperties>
</file>