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0" yWindow="-60" windowWidth="20115" windowHeight="8505"/>
  </bookViews>
  <sheets>
    <sheet name="Solucionario" sheetId="4" r:id="rId1"/>
  </sheets>
  <definedNames>
    <definedName name="OLE_LINK2" localSheetId="0">Solucionario!#REF!</definedName>
  </definedNames>
  <calcPr calcId="125725"/>
</workbook>
</file>

<file path=xl/calcChain.xml><?xml version="1.0" encoding="utf-8"?>
<calcChain xmlns="http://schemas.openxmlformats.org/spreadsheetml/2006/main">
  <c r="B24" i="4"/>
  <c r="P6"/>
  <c r="P10"/>
  <c r="N11"/>
  <c r="N9"/>
  <c r="M11"/>
  <c r="M9"/>
  <c r="M7"/>
  <c r="M6"/>
  <c r="M5"/>
  <c r="B41"/>
  <c r="B40"/>
  <c r="B39"/>
  <c r="E33"/>
  <c r="B9"/>
  <c r="B14" s="1"/>
  <c r="B8"/>
  <c r="B10" l="1"/>
  <c r="B12" s="1"/>
  <c r="C14" l="1"/>
  <c r="B15" l="1"/>
  <c r="B25"/>
  <c r="E14"/>
  <c r="D14"/>
  <c r="C15" l="1"/>
  <c r="E15" s="1"/>
  <c r="D15" l="1"/>
  <c r="B26"/>
  <c r="B16"/>
  <c r="C16" l="1"/>
  <c r="D16" l="1"/>
  <c r="B17"/>
  <c r="B27"/>
  <c r="E16"/>
  <c r="C17" l="1"/>
  <c r="B18" l="1"/>
  <c r="D17"/>
  <c r="B28"/>
  <c r="E17"/>
  <c r="C18" l="1"/>
  <c r="B19" l="1"/>
  <c r="B29"/>
  <c r="D18"/>
  <c r="E18"/>
  <c r="C19" l="1"/>
  <c r="B30" l="1"/>
  <c r="D19"/>
  <c r="F14" s="1" a="1"/>
  <c r="E19"/>
  <c r="F17" l="1"/>
  <c r="F19"/>
  <c r="F18"/>
  <c r="F16"/>
  <c r="F15"/>
  <c r="F14"/>
  <c r="E32" l="1"/>
  <c r="E34" s="1"/>
  <c r="E31"/>
  <c r="H16"/>
  <c r="F20"/>
  <c r="H15" s="1"/>
  <c r="G14"/>
  <c r="H14" l="1"/>
  <c r="I14" s="1"/>
  <c r="I15" s="1"/>
  <c r="I16" s="1"/>
  <c r="I17" s="1"/>
  <c r="I18" s="1"/>
  <c r="I19" s="1"/>
  <c r="G15"/>
  <c r="C25"/>
  <c r="H17"/>
  <c r="H19"/>
  <c r="H18"/>
  <c r="G16" l="1"/>
  <c r="C26"/>
  <c r="G17" l="1"/>
  <c r="C27"/>
  <c r="G18" l="1"/>
  <c r="C28"/>
  <c r="G19" l="1"/>
  <c r="C30" s="1"/>
  <c r="C29"/>
</calcChain>
</file>

<file path=xl/sharedStrings.xml><?xml version="1.0" encoding="utf-8"?>
<sst xmlns="http://schemas.openxmlformats.org/spreadsheetml/2006/main" count="42" uniqueCount="40">
  <si>
    <t>Xi</t>
  </si>
  <si>
    <t>Datos:</t>
  </si>
  <si>
    <t>fi</t>
  </si>
  <si>
    <t>hi</t>
  </si>
  <si>
    <t>Fi</t>
  </si>
  <si>
    <t>i</t>
  </si>
  <si>
    <t>Min=</t>
  </si>
  <si>
    <t>LSi</t>
  </si>
  <si>
    <t>Lsi: Limite superior del intervalo incluido para el conteo</t>
  </si>
  <si>
    <t>Longitud de clase, redondeo por exceso</t>
  </si>
  <si>
    <t>Datos para la ojiva</t>
  </si>
  <si>
    <t xml:space="preserve">k= </t>
  </si>
  <si>
    <t>c= R/k</t>
  </si>
  <si>
    <t>R= Max-Min =</t>
  </si>
  <si>
    <r>
      <t>[x'</t>
    </r>
    <r>
      <rPr>
        <vertAlign val="subscript"/>
        <sz val="11"/>
        <color theme="1"/>
        <rFont val="Calibri"/>
        <family val="2"/>
        <scheme val="minor"/>
      </rPr>
      <t>i-1</t>
    </r>
  </si>
  <si>
    <r>
      <t>x'</t>
    </r>
    <r>
      <rPr>
        <vertAlign val="subscript"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&gt;</t>
    </r>
  </si>
  <si>
    <t>x'i &gt;</t>
  </si>
  <si>
    <t>Desviacion (datos no agrupados)=</t>
  </si>
  <si>
    <t>C.V.=</t>
  </si>
  <si>
    <t>Nclientes:</t>
  </si>
  <si>
    <t>desviación=</t>
  </si>
  <si>
    <t>(DEBIERON SER 31 DATOS)</t>
  </si>
  <si>
    <t>a</t>
  </si>
  <si>
    <t>a=</t>
  </si>
  <si>
    <t>b</t>
  </si>
  <si>
    <t>b=</t>
  </si>
  <si>
    <t>(Es mas disperso, por tener mayor C.V.)</t>
  </si>
  <si>
    <t>6) Desviación (datos agrupados)=</t>
  </si>
  <si>
    <t>8) C.V.=</t>
  </si>
  <si>
    <t>Muestra: 31 días de venta del vendedor</t>
  </si>
  <si>
    <t>Unidad elemental: 1 día de venta del vendedor</t>
  </si>
  <si>
    <r>
      <rPr>
        <b/>
        <sz val="12"/>
        <color theme="5" tint="-0.249977111117893"/>
        <rFont val="Calibri"/>
        <family val="2"/>
        <scheme val="minor"/>
      </rPr>
      <t>3)</t>
    </r>
    <r>
      <rPr>
        <b/>
        <sz val="11"/>
        <color theme="5" tint="-0.249977111117893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Max=</t>
    </r>
  </si>
  <si>
    <r>
      <rPr>
        <b/>
        <sz val="12"/>
        <color theme="5" tint="-0.249977111117893"/>
        <rFont val="Calibri"/>
        <family val="2"/>
        <scheme val="minor"/>
      </rPr>
      <t>5)</t>
    </r>
    <r>
      <rPr>
        <sz val="11"/>
        <color theme="1"/>
        <rFont val="Calibri"/>
        <family val="2"/>
        <scheme val="minor"/>
      </rPr>
      <t>Venta mínima del cuarto superior= venta máxima de los 3/4 inferiores</t>
    </r>
  </si>
  <si>
    <r>
      <rPr>
        <b/>
        <sz val="12"/>
        <color theme="5" tint="-0.249977111117893"/>
        <rFont val="Calibri"/>
        <family val="2"/>
        <scheme val="minor"/>
      </rPr>
      <t>6)</t>
    </r>
    <r>
      <rPr>
        <sz val="11"/>
        <color theme="1"/>
        <rFont val="Calibri"/>
        <family val="2"/>
        <scheme val="minor"/>
      </rPr>
      <t xml:space="preserve"> Media=</t>
    </r>
  </si>
  <si>
    <r>
      <rPr>
        <b/>
        <sz val="12"/>
        <color theme="5" tint="-0.249977111117893"/>
        <rFont val="Calibri"/>
        <family val="2"/>
        <scheme val="minor"/>
      </rPr>
      <t>8)</t>
    </r>
    <r>
      <rPr>
        <sz val="11"/>
        <color theme="1"/>
        <rFont val="Calibri"/>
        <family val="2"/>
        <scheme val="minor"/>
      </rPr>
      <t xml:space="preserve"> media=</t>
    </r>
  </si>
  <si>
    <r>
      <rPr>
        <b/>
        <sz val="12"/>
        <color theme="5" tint="-0.249977111117893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Población: Los 365 dias de venta del vendedor</t>
    </r>
  </si>
  <si>
    <r>
      <rPr>
        <b/>
        <sz val="12"/>
        <color theme="5" tint="-0.249977111117893"/>
        <rFont val="Calibri"/>
        <family val="2"/>
        <scheme val="minor"/>
      </rPr>
      <t>7)</t>
    </r>
    <r>
      <rPr>
        <sz val="11"/>
        <color rgb="FFFF0000"/>
        <rFont val="Calibri"/>
        <family val="2"/>
        <scheme val="minor"/>
      </rPr>
      <t xml:space="preserve"> Mediana según el gráfico, aprox.: 153.6</t>
    </r>
  </si>
  <si>
    <r>
      <rPr>
        <b/>
        <sz val="12"/>
        <color theme="5" tint="-0.249977111117893"/>
        <rFont val="Calibri"/>
        <family val="2"/>
        <scheme val="minor"/>
      </rPr>
      <t>2)</t>
    </r>
    <r>
      <rPr>
        <sz val="11"/>
        <color theme="1"/>
        <rFont val="Calibri"/>
        <family val="2"/>
        <scheme val="minor"/>
      </rPr>
      <t xml:space="preserve"> Variable cualitativa: zona principal de ventas, color de traje usado ese día, etc.</t>
    </r>
  </si>
  <si>
    <t>Var. Cuantitativa discreta: número de clientes que compraron, cantidad de distritos visitados, etc.</t>
  </si>
  <si>
    <r>
      <rPr>
        <b/>
        <sz val="12"/>
        <color theme="5" tint="-0.249977111117893"/>
        <rFont val="Calibri"/>
        <family val="2"/>
        <scheme val="minor"/>
      </rPr>
      <t xml:space="preserve">4) </t>
    </r>
    <r>
      <rPr>
        <sz val="11"/>
        <color theme="1"/>
        <rFont val="Calibri"/>
        <family val="2"/>
        <scheme val="minor"/>
      </rPr>
      <t>% de dias con ventas mayores a $170 = 100 -% de dias con ventas menores a $170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</si>
</sst>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11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6" fillId="0" borderId="0" xfId="0" applyFont="1"/>
    <xf numFmtId="0" fontId="2" fillId="0" borderId="0" xfId="0" applyFont="1"/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0" borderId="16" xfId="0" applyFont="1" applyBorder="1" applyAlignment="1">
      <alignment horizontal="center"/>
    </xf>
    <xf numFmtId="2" fontId="7" fillId="0" borderId="20" xfId="1" applyNumberFormat="1" applyFont="1" applyBorder="1" applyAlignment="1">
      <alignment horizontal="center"/>
    </xf>
    <xf numFmtId="10" fontId="7" fillId="0" borderId="20" xfId="1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  <colors>
    <mruColors>
      <color rgb="FF66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PE"/>
  <c:chart>
    <c:autoTitleDeleted val="1"/>
    <c:plotArea>
      <c:layout/>
      <c:scatterChart>
        <c:scatterStyle val="lineMarker"/>
        <c:ser>
          <c:idx val="0"/>
          <c:order val="0"/>
          <c:xVal>
            <c:numRef>
              <c:f>Solucionario!$B$24:$B$30</c:f>
              <c:numCache>
                <c:formatCode>0.0</c:formatCode>
                <c:ptCount val="7"/>
                <c:pt idx="0">
                  <c:v>130.4</c:v>
                </c:pt>
                <c:pt idx="1">
                  <c:v>142.6</c:v>
                </c:pt>
                <c:pt idx="2">
                  <c:v>154.79999999999998</c:v>
                </c:pt>
                <c:pt idx="3">
                  <c:v>166.99999999999997</c:v>
                </c:pt>
                <c:pt idx="4">
                  <c:v>179.19999999999996</c:v>
                </c:pt>
                <c:pt idx="5">
                  <c:v>191.39999999999995</c:v>
                </c:pt>
                <c:pt idx="6">
                  <c:v>203.59999999999994</c:v>
                </c:pt>
              </c:numCache>
            </c:numRef>
          </c:xVal>
          <c:yVal>
            <c:numRef>
              <c:f>Solucionario!$C$24:$C$30</c:f>
              <c:numCache>
                <c:formatCode>General</c:formatCode>
                <c:ptCount val="7"/>
                <c:pt idx="0">
                  <c:v>0</c:v>
                </c:pt>
                <c:pt idx="1">
                  <c:v>4</c:v>
                </c:pt>
                <c:pt idx="2">
                  <c:v>17</c:v>
                </c:pt>
                <c:pt idx="3">
                  <c:v>25</c:v>
                </c:pt>
                <c:pt idx="4">
                  <c:v>26</c:v>
                </c:pt>
                <c:pt idx="5">
                  <c:v>29</c:v>
                </c:pt>
                <c:pt idx="6">
                  <c:v>31</c:v>
                </c:pt>
              </c:numCache>
            </c:numRef>
          </c:yVal>
        </c:ser>
        <c:dLbls>
          <c:dLblPos val="r"/>
        </c:dLbls>
        <c:axId val="66878848"/>
        <c:axId val="66877312"/>
      </c:scatterChart>
      <c:valAx>
        <c:axId val="66878848"/>
        <c:scaling>
          <c:orientation val="minMax"/>
          <c:max val="210"/>
          <c:min val="130"/>
        </c:scaling>
        <c:axPos val="b"/>
        <c:majorGridlines/>
        <c:minorGridlines>
          <c:spPr>
            <a:ln>
              <a:solidFill>
                <a:srgbClr val="4F81BD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X'í</a:t>
                </a:r>
              </a:p>
            </c:rich>
          </c:tx>
          <c:layout/>
        </c:title>
        <c:numFmt formatCode="0.0" sourceLinked="1"/>
        <c:tickLblPos val="nextTo"/>
        <c:crossAx val="66877312"/>
        <c:crosses val="autoZero"/>
        <c:crossBetween val="midCat"/>
        <c:majorUnit val="10"/>
      </c:valAx>
      <c:valAx>
        <c:axId val="66877312"/>
        <c:scaling>
          <c:orientation val="minMax"/>
          <c:max val="3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min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PE"/>
                  <a:t>Fi</a:t>
                </a:r>
              </a:p>
            </c:rich>
          </c:tx>
          <c:layout/>
        </c:title>
        <c:numFmt formatCode="General" sourceLinked="1"/>
        <c:tickLblPos val="nextTo"/>
        <c:crossAx val="66878848"/>
        <c:crosses val="autoZero"/>
        <c:crossBetween val="midCat"/>
        <c:majorUnit val="2"/>
        <c:minorUnit val="1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12</xdr:row>
      <xdr:rowOff>66675</xdr:rowOff>
    </xdr:from>
    <xdr:to>
      <xdr:col>19</xdr:col>
      <xdr:colOff>447675</xdr:colOff>
      <xdr:row>31</xdr:row>
      <xdr:rowOff>133349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295275</xdr:colOff>
      <xdr:row>21</xdr:row>
      <xdr:rowOff>9525</xdr:rowOff>
    </xdr:from>
    <xdr:to>
      <xdr:col>13</xdr:col>
      <xdr:colOff>476250</xdr:colOff>
      <xdr:row>21</xdr:row>
      <xdr:rowOff>9525</xdr:rowOff>
    </xdr:to>
    <xdr:cxnSp macro="">
      <xdr:nvCxnSpPr>
        <xdr:cNvPr id="6" name="5 Conector recto de flecha"/>
        <xdr:cNvCxnSpPr/>
      </xdr:nvCxnSpPr>
      <xdr:spPr>
        <a:xfrm>
          <a:off x="5000625" y="3514725"/>
          <a:ext cx="1790700" cy="0"/>
        </a:xfrm>
        <a:prstGeom prst="straightConnector1">
          <a:avLst/>
        </a:prstGeom>
        <a:ln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476250</xdr:colOff>
      <xdr:row>21</xdr:row>
      <xdr:rowOff>0</xdr:rowOff>
    </xdr:from>
    <xdr:to>
      <xdr:col>13</xdr:col>
      <xdr:colOff>476253</xdr:colOff>
      <xdr:row>29</xdr:row>
      <xdr:rowOff>9525</xdr:rowOff>
    </xdr:to>
    <xdr:cxnSp macro="">
      <xdr:nvCxnSpPr>
        <xdr:cNvPr id="9" name="8 Conector recto de flecha"/>
        <xdr:cNvCxnSpPr/>
      </xdr:nvCxnSpPr>
      <xdr:spPr>
        <a:xfrm flipH="1">
          <a:off x="6791325" y="3505200"/>
          <a:ext cx="3" cy="1552575"/>
        </a:xfrm>
        <a:prstGeom prst="straightConnector1">
          <a:avLst/>
        </a:prstGeom>
        <a:ln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1"/>
  <sheetViews>
    <sheetView tabSelected="1" workbookViewId="0"/>
  </sheetViews>
  <sheetFormatPr baseColWidth="10" defaultRowHeight="15"/>
  <cols>
    <col min="1" max="1" width="12.7109375" customWidth="1"/>
    <col min="2" max="2" width="7" customWidth="1"/>
    <col min="3" max="3" width="5.85546875" customWidth="1"/>
    <col min="4" max="11" width="6.42578125" customWidth="1"/>
    <col min="12" max="12" width="6.28515625" customWidth="1"/>
    <col min="24" max="24" width="11.42578125" customWidth="1"/>
  </cols>
  <sheetData>
    <row r="1" spans="1:16" ht="15.75">
      <c r="A1" t="s">
        <v>35</v>
      </c>
      <c r="I1" t="s">
        <v>37</v>
      </c>
    </row>
    <row r="2" spans="1:16">
      <c r="A2" t="s">
        <v>29</v>
      </c>
      <c r="I2" t="s">
        <v>38</v>
      </c>
    </row>
    <row r="3" spans="1:16">
      <c r="A3" t="s">
        <v>30</v>
      </c>
    </row>
    <row r="4" spans="1:16" ht="15.75">
      <c r="A4" s="22" t="s">
        <v>1</v>
      </c>
      <c r="M4" t="s">
        <v>39</v>
      </c>
    </row>
    <row r="5" spans="1:16" ht="16.5" thickBot="1">
      <c r="A5" s="31"/>
      <c r="B5" s="23">
        <v>130.4</v>
      </c>
      <c r="C5" s="23">
        <v>140.5</v>
      </c>
      <c r="D5" s="23">
        <v>203.2</v>
      </c>
      <c r="E5" s="23">
        <v>198.5</v>
      </c>
      <c r="F5" s="23">
        <v>182.8</v>
      </c>
      <c r="G5" s="23">
        <v>154.80000000000001</v>
      </c>
      <c r="H5" s="23">
        <v>165.8</v>
      </c>
      <c r="I5" s="23">
        <v>142.6</v>
      </c>
      <c r="J5" s="23">
        <v>156.6</v>
      </c>
      <c r="K5" s="23">
        <v>182.4</v>
      </c>
      <c r="L5" s="24"/>
      <c r="M5" s="23">
        <f>C16</f>
        <v>166.99999999999997</v>
      </c>
      <c r="N5" s="35">
        <v>0.81</v>
      </c>
    </row>
    <row r="6" spans="1:16" ht="16.5" thickBot="1">
      <c r="A6" s="31"/>
      <c r="B6" s="23">
        <v>164.2</v>
      </c>
      <c r="C6" s="23">
        <v>154.6</v>
      </c>
      <c r="D6" s="23">
        <v>160.4</v>
      </c>
      <c r="E6" s="23">
        <v>157.30000000000001</v>
      </c>
      <c r="F6" s="23">
        <v>187.8</v>
      </c>
      <c r="G6" s="23">
        <v>173.9</v>
      </c>
      <c r="H6" s="23">
        <v>145.30000000000001</v>
      </c>
      <c r="I6" s="23">
        <v>139.1</v>
      </c>
      <c r="J6" s="23">
        <v>148.30000000000001</v>
      </c>
      <c r="K6" s="23">
        <v>145.30000000000001</v>
      </c>
      <c r="L6" s="24"/>
      <c r="M6" s="23">
        <f>170</f>
        <v>170</v>
      </c>
      <c r="N6" s="21" t="s">
        <v>22</v>
      </c>
      <c r="O6" s="36" t="s">
        <v>23</v>
      </c>
      <c r="P6" s="38">
        <f>1-(N5+(N7-N5)*(M6-M5)/(M7-M5))</f>
        <v>0.18262295081967206</v>
      </c>
    </row>
    <row r="7" spans="1:16" ht="15.75">
      <c r="A7" s="31"/>
      <c r="B7" s="23">
        <v>143.9</v>
      </c>
      <c r="C7" s="23">
        <v>138.19999999999999</v>
      </c>
      <c r="D7" s="23">
        <v>146.19999999999999</v>
      </c>
      <c r="E7" s="23">
        <v>145.4</v>
      </c>
      <c r="F7" s="23">
        <v>149.30000000000001</v>
      </c>
      <c r="G7" s="23">
        <v>151.69999999999999</v>
      </c>
      <c r="H7" s="23">
        <v>162.1</v>
      </c>
      <c r="I7" s="23">
        <v>152.30000000000001</v>
      </c>
      <c r="J7" s="23">
        <v>145.19999999999999</v>
      </c>
      <c r="K7" s="23">
        <v>160.30000000000001</v>
      </c>
      <c r="L7" s="23">
        <v>148.19999999999999</v>
      </c>
      <c r="M7" s="23">
        <f>C17</f>
        <v>179.19999999999996</v>
      </c>
      <c r="N7" s="35">
        <v>0.84</v>
      </c>
    </row>
    <row r="8" spans="1:16" ht="15.75">
      <c r="A8" s="32" t="s">
        <v>31</v>
      </c>
      <c r="B8" s="6">
        <f>MAX(B5:K7,L7)</f>
        <v>203.2</v>
      </c>
      <c r="C8" s="5"/>
      <c r="D8" s="5"/>
      <c r="E8" s="5"/>
      <c r="F8" s="5"/>
      <c r="G8" s="5"/>
      <c r="H8" s="5"/>
      <c r="I8" s="5"/>
      <c r="J8" s="5"/>
      <c r="K8" s="5"/>
      <c r="L8" s="5"/>
      <c r="M8" t="s">
        <v>32</v>
      </c>
    </row>
    <row r="9" spans="1:16" ht="16.5" thickBot="1">
      <c r="A9" s="32" t="s">
        <v>6</v>
      </c>
      <c r="B9" s="6">
        <f>MIN(B5:K7,L7)</f>
        <v>130.4</v>
      </c>
      <c r="C9" s="5"/>
      <c r="D9" s="5"/>
      <c r="E9" s="5"/>
      <c r="F9" s="5"/>
      <c r="G9" s="5"/>
      <c r="H9" s="5"/>
      <c r="I9" s="5"/>
      <c r="J9" s="5"/>
      <c r="K9" s="5"/>
      <c r="L9" s="5"/>
      <c r="M9" s="35">
        <f>I15</f>
        <v>0.54838709677419351</v>
      </c>
      <c r="N9" s="35">
        <f>C15</f>
        <v>154.79999999999998</v>
      </c>
    </row>
    <row r="10" spans="1:16" ht="16.5" thickBot="1">
      <c r="A10" s="31" t="s">
        <v>13</v>
      </c>
      <c r="B10" s="6">
        <f>B8-B9</f>
        <v>72.799999999999983</v>
      </c>
      <c r="M10" s="35">
        <v>0.75</v>
      </c>
      <c r="N10" s="21" t="s">
        <v>24</v>
      </c>
      <c r="O10" s="36" t="s">
        <v>25</v>
      </c>
      <c r="P10" s="37">
        <f>N9+(N11-N9)*(M10-M9)/(M11-M9)</f>
        <v>164.33124999999998</v>
      </c>
    </row>
    <row r="11" spans="1:16" ht="15.75">
      <c r="A11" s="31" t="s">
        <v>11</v>
      </c>
      <c r="B11">
        <v>6</v>
      </c>
      <c r="M11" s="35">
        <f>I16</f>
        <v>0.80645161290322576</v>
      </c>
      <c r="N11" s="35">
        <f>C16</f>
        <v>166.99999999999997</v>
      </c>
    </row>
    <row r="12" spans="1:16">
      <c r="A12" s="31" t="s">
        <v>12</v>
      </c>
      <c r="B12">
        <f>ROUNDUP(B10/B11,1)</f>
        <v>12.2</v>
      </c>
      <c r="D12" t="s">
        <v>9</v>
      </c>
    </row>
    <row r="13" spans="1:16" ht="18">
      <c r="A13" s="2" t="s">
        <v>5</v>
      </c>
      <c r="B13" s="7" t="s">
        <v>14</v>
      </c>
      <c r="C13" s="7" t="s">
        <v>15</v>
      </c>
      <c r="D13" s="39" t="s">
        <v>7</v>
      </c>
      <c r="E13" s="2" t="s">
        <v>0</v>
      </c>
      <c r="F13" s="10" t="s">
        <v>2</v>
      </c>
      <c r="G13" s="10" t="s">
        <v>4</v>
      </c>
      <c r="H13" s="10" t="s">
        <v>3</v>
      </c>
      <c r="I13" s="10" t="s">
        <v>4</v>
      </c>
    </row>
    <row r="14" spans="1:16">
      <c r="A14" s="3">
        <v>1</v>
      </c>
      <c r="B14" s="8">
        <f>B9</f>
        <v>130.4</v>
      </c>
      <c r="C14" s="8">
        <f>B14+$B$12</f>
        <v>142.6</v>
      </c>
      <c r="D14" s="40">
        <f>C14-0.1</f>
        <v>142.5</v>
      </c>
      <c r="E14" s="3">
        <f>(B14+C14)/2</f>
        <v>136.5</v>
      </c>
      <c r="F14" s="11">
        <f t="array" ref="F14:F19">FREQUENCY(B5:L7,D14:D19)</f>
        <v>4</v>
      </c>
      <c r="G14" s="11">
        <f>F14</f>
        <v>4</v>
      </c>
      <c r="H14" s="25">
        <f>F14/$F$20</f>
        <v>0.12903225806451613</v>
      </c>
      <c r="I14" s="25">
        <f t="shared" ref="I14" si="0">H14</f>
        <v>0.12903225806451613</v>
      </c>
    </row>
    <row r="15" spans="1:16">
      <c r="A15" s="3">
        <v>2</v>
      </c>
      <c r="B15" s="8">
        <f>C14</f>
        <v>142.6</v>
      </c>
      <c r="C15" s="8">
        <f t="shared" ref="C15:C16" si="1">B15+$B$12</f>
        <v>154.79999999999998</v>
      </c>
      <c r="D15" s="40">
        <f t="shared" ref="D15:D19" si="2">C15-0.1</f>
        <v>154.69999999999999</v>
      </c>
      <c r="E15" s="3">
        <f t="shared" ref="E15:E19" si="3">(B15+C15)/2</f>
        <v>148.69999999999999</v>
      </c>
      <c r="F15" s="11">
        <v>13</v>
      </c>
      <c r="G15" s="11">
        <f>G14+F15</f>
        <v>17</v>
      </c>
      <c r="H15" s="25">
        <f t="shared" ref="H15:H19" si="4">F15/$F$20</f>
        <v>0.41935483870967744</v>
      </c>
      <c r="I15" s="25">
        <f t="shared" ref="I15:I19" si="5">I14+H15</f>
        <v>0.54838709677419351</v>
      </c>
    </row>
    <row r="16" spans="1:16">
      <c r="A16" s="3">
        <v>3</v>
      </c>
      <c r="B16" s="8">
        <f t="shared" ref="B16" si="6">C15</f>
        <v>154.79999999999998</v>
      </c>
      <c r="C16" s="8">
        <f t="shared" si="1"/>
        <v>166.99999999999997</v>
      </c>
      <c r="D16" s="40">
        <f t="shared" si="2"/>
        <v>166.89999999999998</v>
      </c>
      <c r="E16" s="3">
        <f t="shared" si="3"/>
        <v>160.89999999999998</v>
      </c>
      <c r="F16" s="11">
        <v>8</v>
      </c>
      <c r="G16" s="11">
        <f t="shared" ref="G16:G19" si="7">G15+F16</f>
        <v>25</v>
      </c>
      <c r="H16" s="25">
        <f t="shared" si="4"/>
        <v>0.25806451612903225</v>
      </c>
      <c r="I16" s="25">
        <f t="shared" si="5"/>
        <v>0.80645161290322576</v>
      </c>
    </row>
    <row r="17" spans="1:9">
      <c r="A17" s="3">
        <v>4</v>
      </c>
      <c r="B17" s="8">
        <f t="shared" ref="B17:B19" si="8">C16</f>
        <v>166.99999999999997</v>
      </c>
      <c r="C17" s="8">
        <f t="shared" ref="C17:C19" si="9">B17+$B$12</f>
        <v>179.19999999999996</v>
      </c>
      <c r="D17" s="40">
        <f t="shared" si="2"/>
        <v>179.09999999999997</v>
      </c>
      <c r="E17" s="3">
        <f t="shared" si="3"/>
        <v>173.09999999999997</v>
      </c>
      <c r="F17" s="11">
        <v>1</v>
      </c>
      <c r="G17" s="11">
        <f t="shared" si="7"/>
        <v>26</v>
      </c>
      <c r="H17" s="25">
        <f t="shared" si="4"/>
        <v>3.2258064516129031E-2</v>
      </c>
      <c r="I17" s="25">
        <f t="shared" si="5"/>
        <v>0.83870967741935476</v>
      </c>
    </row>
    <row r="18" spans="1:9">
      <c r="A18" s="3">
        <v>5</v>
      </c>
      <c r="B18" s="8">
        <f t="shared" si="8"/>
        <v>179.19999999999996</v>
      </c>
      <c r="C18" s="8">
        <f t="shared" si="9"/>
        <v>191.39999999999995</v>
      </c>
      <c r="D18" s="40">
        <f t="shared" si="2"/>
        <v>191.29999999999995</v>
      </c>
      <c r="E18" s="3">
        <f t="shared" si="3"/>
        <v>185.29999999999995</v>
      </c>
      <c r="F18" s="11">
        <v>3</v>
      </c>
      <c r="G18" s="11">
        <f t="shared" si="7"/>
        <v>29</v>
      </c>
      <c r="H18" s="25">
        <f t="shared" si="4"/>
        <v>9.6774193548387094E-2</v>
      </c>
      <c r="I18" s="25">
        <f t="shared" si="5"/>
        <v>0.93548387096774188</v>
      </c>
    </row>
    <row r="19" spans="1:9">
      <c r="A19" s="4">
        <v>6</v>
      </c>
      <c r="B19" s="9">
        <f t="shared" si="8"/>
        <v>191.39999999999995</v>
      </c>
      <c r="C19" s="9">
        <f t="shared" si="9"/>
        <v>203.59999999999994</v>
      </c>
      <c r="D19" s="41">
        <f t="shared" si="2"/>
        <v>203.49999999999994</v>
      </c>
      <c r="E19" s="4">
        <f t="shared" si="3"/>
        <v>197.49999999999994</v>
      </c>
      <c r="F19" s="12">
        <v>2</v>
      </c>
      <c r="G19" s="12">
        <f t="shared" si="7"/>
        <v>31</v>
      </c>
      <c r="H19" s="26">
        <f t="shared" si="4"/>
        <v>6.4516129032258063E-2</v>
      </c>
      <c r="I19" s="26">
        <f t="shared" si="5"/>
        <v>1</v>
      </c>
    </row>
    <row r="20" spans="1:9">
      <c r="F20" s="1">
        <f>SUM(F14:F19)</f>
        <v>31</v>
      </c>
    </row>
    <row r="21" spans="1:9">
      <c r="A21" t="s">
        <v>8</v>
      </c>
    </row>
    <row r="22" spans="1:9" ht="15.75" thickBot="1">
      <c r="B22" t="s">
        <v>10</v>
      </c>
    </row>
    <row r="23" spans="1:9" ht="15.75" thickBot="1">
      <c r="B23" s="16" t="s">
        <v>16</v>
      </c>
      <c r="C23" s="20" t="s">
        <v>4</v>
      </c>
    </row>
    <row r="24" spans="1:9">
      <c r="B24" s="14">
        <f>B14</f>
        <v>130.4</v>
      </c>
      <c r="C24" s="17">
        <v>0</v>
      </c>
    </row>
    <row r="25" spans="1:9">
      <c r="B25" s="13">
        <f>C14</f>
        <v>142.6</v>
      </c>
      <c r="C25" s="18">
        <f>G14</f>
        <v>4</v>
      </c>
    </row>
    <row r="26" spans="1:9">
      <c r="B26" s="13">
        <f>C15</f>
        <v>154.79999999999998</v>
      </c>
      <c r="C26" s="18">
        <f>G15</f>
        <v>17</v>
      </c>
    </row>
    <row r="27" spans="1:9">
      <c r="B27" s="13">
        <f>C16</f>
        <v>166.99999999999997</v>
      </c>
      <c r="C27" s="18">
        <f>G16</f>
        <v>25</v>
      </c>
    </row>
    <row r="28" spans="1:9">
      <c r="B28" s="13">
        <f>C17</f>
        <v>179.19999999999996</v>
      </c>
      <c r="C28" s="18">
        <f>G17</f>
        <v>26</v>
      </c>
    </row>
    <row r="29" spans="1:9">
      <c r="B29" s="13">
        <f>C18</f>
        <v>191.39999999999995</v>
      </c>
      <c r="C29" s="18">
        <f>G18</f>
        <v>29</v>
      </c>
    </row>
    <row r="30" spans="1:9" ht="15.75" thickBot="1">
      <c r="B30" s="15">
        <f>C19</f>
        <v>203.59999999999994</v>
      </c>
      <c r="C30" s="19">
        <f>G19</f>
        <v>31</v>
      </c>
    </row>
    <row r="31" spans="1:9" ht="15.75">
      <c r="A31" t="s">
        <v>33</v>
      </c>
      <c r="E31" s="29">
        <f>SUMPRODUCT(E14:E19,F14:F19)/SUM(F14:F19)</f>
        <v>157.75161290322578</v>
      </c>
    </row>
    <row r="32" spans="1:9">
      <c r="A32" t="s">
        <v>27</v>
      </c>
      <c r="E32" s="30">
        <f>((SUMPRODUCT(E14:E19,E14:E19,F14:F19)-F20*E31*E31)/(F20-1))^0.5</f>
        <v>16.953974381006606</v>
      </c>
    </row>
    <row r="33" spans="1:14" ht="15.75">
      <c r="A33" t="s">
        <v>17</v>
      </c>
      <c r="E33">
        <f>STDEV(B5:L7)</f>
        <v>17.838915416184694</v>
      </c>
      <c r="N33" s="27" t="s">
        <v>36</v>
      </c>
    </row>
    <row r="34" spans="1:14">
      <c r="A34" t="s">
        <v>18</v>
      </c>
      <c r="E34" s="30">
        <f>E32/E31</f>
        <v>0.10747258978205936</v>
      </c>
    </row>
    <row r="36" spans="1:14" ht="15.75">
      <c r="A36" s="28" t="s">
        <v>19</v>
      </c>
      <c r="B36" s="33">
        <v>4</v>
      </c>
      <c r="C36" s="33">
        <v>3</v>
      </c>
      <c r="D36" s="33">
        <v>2</v>
      </c>
      <c r="E36" s="33">
        <v>8</v>
      </c>
      <c r="F36" s="33">
        <v>5</v>
      </c>
      <c r="G36" s="33">
        <v>4</v>
      </c>
      <c r="H36" s="33">
        <v>1</v>
      </c>
      <c r="I36" s="33">
        <v>7</v>
      </c>
      <c r="J36" s="33">
        <v>8</v>
      </c>
      <c r="K36" s="33">
        <v>2</v>
      </c>
      <c r="L36" s="33">
        <v>4</v>
      </c>
      <c r="M36" s="34"/>
    </row>
    <row r="37" spans="1:14" ht="15.75">
      <c r="B37" s="33">
        <v>5</v>
      </c>
      <c r="C37" s="33">
        <v>5</v>
      </c>
      <c r="D37" s="33">
        <v>8</v>
      </c>
      <c r="E37" s="33">
        <v>6</v>
      </c>
      <c r="F37" s="33">
        <v>4</v>
      </c>
      <c r="G37" s="33">
        <v>2</v>
      </c>
      <c r="H37" s="33">
        <v>9</v>
      </c>
      <c r="I37" s="33">
        <v>2</v>
      </c>
      <c r="J37" s="33">
        <v>4</v>
      </c>
      <c r="K37" s="33">
        <v>5</v>
      </c>
      <c r="L37" s="33">
        <v>1</v>
      </c>
      <c r="M37" s="34"/>
    </row>
    <row r="38" spans="1:14" ht="15.75">
      <c r="B38" s="33">
        <v>3</v>
      </c>
      <c r="C38" s="33">
        <v>6</v>
      </c>
      <c r="D38" s="33">
        <v>7</v>
      </c>
      <c r="E38" s="33">
        <v>6</v>
      </c>
      <c r="F38" s="33">
        <v>3</v>
      </c>
      <c r="G38" s="33">
        <v>5</v>
      </c>
      <c r="H38" s="33">
        <v>6</v>
      </c>
      <c r="I38" s="33">
        <v>8</v>
      </c>
      <c r="J38" s="33">
        <v>3</v>
      </c>
      <c r="K38" s="33">
        <v>7</v>
      </c>
      <c r="L38" s="33">
        <v>4</v>
      </c>
      <c r="M38" s="33">
        <v>5</v>
      </c>
      <c r="N38" t="s">
        <v>21</v>
      </c>
    </row>
    <row r="39" spans="1:14" ht="15.75">
      <c r="A39" t="s">
        <v>34</v>
      </c>
      <c r="B39" s="30">
        <f>AVERAGE(B36:M38)</f>
        <v>4.7647058823529411</v>
      </c>
    </row>
    <row r="40" spans="1:14">
      <c r="A40" t="s">
        <v>20</v>
      </c>
      <c r="B40" s="30">
        <f>STDEV(B36:M38)</f>
        <v>2.1750489166134446</v>
      </c>
    </row>
    <row r="41" spans="1:14">
      <c r="A41" t="s">
        <v>28</v>
      </c>
      <c r="B41" s="30">
        <f>B40/B39</f>
        <v>0.45649174793121677</v>
      </c>
      <c r="C41" t="s">
        <v>26</v>
      </c>
    </row>
  </sheetData>
  <sortState ref="N5:N10">
    <sortCondition ref="N5"/>
  </sortState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  <legacyDrawing r:id="rId3"/>
  <oleObjects>
    <oleObject progId="Equation.3" shapeId="102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Solucionario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Mastersierra</dc:creator>
  <cp:lastModifiedBy>Miguel Sierra</cp:lastModifiedBy>
  <cp:lastPrinted>2014-04-14T01:19:27Z</cp:lastPrinted>
  <dcterms:created xsi:type="dcterms:W3CDTF">2012-03-25T17:15:59Z</dcterms:created>
  <dcterms:modified xsi:type="dcterms:W3CDTF">2014-04-14T04:57:49Z</dcterms:modified>
</cp:coreProperties>
</file>